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7.xml"/>
  <Override ContentType="application/vnd.openxmlformats-officedocument.spreadsheetml.worksheet+xml" PartName="/xl/worksheets/sheet15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16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18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binary" PartName="/xl/commentsmeta2"/>
  <Override ContentType="application/binary" PartName="/xl/metadata"/>
  <Override ContentType="application/binary" PartName="/xl/commentsmeta3"/>
  <Override ContentType="application/binary" PartName="/xl/commentsmeta0"/>
  <Override ContentType="application/binary" PartName="/xl/commentsmeta1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17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8.xml"/>
  <Override ContentType="application/vnd.openxmlformats-officedocument.drawing+xml" PartName="/xl/drawings/drawing1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comments+xml" PartName="/xl/comments4.xml"/>
  <Override ContentType="application/vnd.openxmlformats-officedocument.spreadsheetml.comments+xml" PartName="/xl/comments3.xml"/>
  <Override ContentType="application/vnd.openxmlformats-officedocument.spreadsheetml.comments+xml" PartName="/xl/comments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sumen" sheetId="1" r:id="rId4"/>
    <sheet state="visible" name="Estudio De Potencias" sheetId="2" r:id="rId5"/>
    <sheet state="visible" name="RESUME CAUE" sheetId="3" r:id="rId6"/>
    <sheet state="visible" name="CAUE PHILIPS" sheetId="4" r:id="rId7"/>
    <sheet state="visible" name="CAUE SYLVANIA" sheetId="5" r:id="rId8"/>
    <sheet state="visible" name="CAUE DXPRO" sheetId="6" r:id="rId9"/>
    <sheet state="visible" name="ANEXO 1.1A - LUM PHILIPS-M2" sheetId="7" r:id="rId10"/>
    <sheet state="visible" name="ANEXO 1.2A - DRIVERS PHILIPS-M2" sheetId="8" r:id="rId11"/>
    <sheet state="visible" name="ANEXO 1.1A - LUM SYLVANIA-M2" sheetId="9" r:id="rId12"/>
    <sheet state="visible" name="ANEXO 1.2 - DRIVERS SYLVANIA-M2" sheetId="10" r:id="rId13"/>
    <sheet state="visible" name="ANEXO 1.1A - LUM DXPRO-M2" sheetId="11" r:id="rId14"/>
    <sheet state="visible" name="ANEXO 1.2 - DRIVERS DXPRO-M2" sheetId="12" r:id="rId15"/>
    <sheet state="visible" name="ANEXO 1.1A - LUM DXPRO-P2" sheetId="13" r:id="rId16"/>
    <sheet state="visible" name="ANEXO 1.1A - LUM PHILIPS-P2" sheetId="14" r:id="rId17"/>
    <sheet state="visible" name="ANEXO 1.2A - DRIVERS PHILIPS-P2" sheetId="15" r:id="rId18"/>
    <sheet state="visible" name="ANEXO 1.1B - LUM SYLVANIA-P2" sheetId="16" r:id="rId19"/>
    <sheet state="visible" name="ANEXO 1.2 - DRIVERS SYLVANIA-P2" sheetId="17" r:id="rId20"/>
    <sheet state="visible" name="ANEXO 1.2 - DRIVERS DXPRO-P2" sheetId="18" r:id="rId21"/>
  </sheets>
  <definedNames/>
  <calcPr/>
  <extLst>
    <ext uri="GoogleSheetsCustomDataVersion2">
      <go:sheetsCustomData xmlns:go="http://customooxmlschemas.google.com/" r:id="rId22" roundtripDataChecksum="xfzw9CcajBUXFMf+g4lyu0Av+taR0+24AS/BMe3JbhU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I40">
      <text>
        <t xml:space="preserve">======
ID#AAAA8Js0nfc
Familiar    (2023-10-13 22:51:41)
adjunte el certificado con el anexo donde se pueda verificar las caracteriasticas técnicas.</t>
      </text>
    </comment>
  </commentList>
  <extLst>
    <ext uri="GoogleSheetsCustomDataVersion2">
      <go:sheetsCustomData xmlns:go="http://customooxmlschemas.google.com/" r:id="rId1" roundtripDataSignature="AMtx7mjp/Jp/Pv2Nw24S7XBBD0JEXecgzA=="/>
    </ext>
  </extLst>
</comments>
</file>

<file path=xl/comments2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I40">
      <text>
        <t xml:space="preserve">======
ID#AAAA8Js0nfk
Familiar    (2023-10-13 22:51:41)
adjunte el certificado con el anexo donde se pueda verificar las caracteriasticas técnicas.</t>
      </text>
    </comment>
  </commentList>
  <extLst>
    <ext uri="GoogleSheetsCustomDataVersion2">
      <go:sheetsCustomData xmlns:go="http://customooxmlschemas.google.com/" r:id="rId1" roundtripDataSignature="AMtx7mjpmG/tM6O0iVjKAZf7CXN664flUQ=="/>
    </ext>
  </extLst>
</comments>
</file>

<file path=xl/comments3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I40">
      <text>
        <t xml:space="preserve">======
ID#AAAA8Js0nfg
Familiar    (2023-10-13 22:51:41)
adjunte el certificado con el anexo donde se pueda verificar las caracteriasticas técnicas.</t>
      </text>
    </comment>
  </commentList>
  <extLst>
    <ext uri="GoogleSheetsCustomDataVersion2">
      <go:sheetsCustomData xmlns:go="http://customooxmlschemas.google.com/" r:id="rId1" roundtripDataSignature="AMtx7mjKbcdxv/GPi2o/s0eYpOrhrp3Mew=="/>
    </ext>
  </extLst>
</comments>
</file>

<file path=xl/comments4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I40">
      <text>
        <t xml:space="preserve">======
ID#AAAA8Js0nfY
Familiar    (2023-10-13 22:51:41)
adjunte el certificado con el anexo donde se pueda verificar las caracteriasticas técnicas.</t>
      </text>
    </comment>
  </commentList>
  <extLst>
    <ext uri="GoogleSheetsCustomDataVersion2">
      <go:sheetsCustomData xmlns:go="http://customooxmlschemas.google.com/" r:id="rId1" roundtripDataSignature="AMtx7mhojTauWZoOxQi0XQWMLuqMKRzXtA=="/>
    </ext>
  </extLst>
</comments>
</file>

<file path=xl/sharedStrings.xml><?xml version="1.0" encoding="utf-8"?>
<sst xmlns="http://schemas.openxmlformats.org/spreadsheetml/2006/main" count="2776" uniqueCount="516">
  <si>
    <t>FORMATO 8 - FICHAS DE CARACTERISTICAS TÉCNICAS MINIMAS</t>
  </si>
  <si>
    <t>SUMINISTRO DE LUMINARIAS DE TECNOLOGIA LED PARA EL MANTENIMIENTO DEL ALUMBRADO PUBLICO DE BUCARAMANGA 2023</t>
  </si>
  <si>
    <t xml:space="preserve">SI-SI-SASI-001-2023
FORMATO 8
FICHAS DE CARACTERISTICAS TÉCNICAS MÍNIMAS GARANTIZADAS PARA LUMINARIAS Y PROYECTORES LED Y MATERIAL COMPLEMENTARIO </t>
  </si>
  <si>
    <t xml:space="preserve">EVALUACIÓN TÉCNICO-FINANCIERA DE PROPUESTAS DE DISEÑO FOTOMÉTRICO </t>
  </si>
  <si>
    <t>DATOS GENERALES DEL PROYECTO</t>
  </si>
  <si>
    <t>ITEMS</t>
  </si>
  <si>
    <t>DATOS</t>
  </si>
  <si>
    <t>DESCRIPCION</t>
  </si>
  <si>
    <t>Nombre de proyecto</t>
  </si>
  <si>
    <t>Diseño de la red de Alumbrado publico de la calle 45 (puente novena-chimita) de Bucaramanga</t>
  </si>
  <si>
    <t>Área zonas verdes y canchas deportivas</t>
  </si>
  <si>
    <t>0 m2</t>
  </si>
  <si>
    <t>Longitud vía M2</t>
  </si>
  <si>
    <t xml:space="preserve">4,962 Km </t>
  </si>
  <si>
    <t>Tipo de proyecto</t>
  </si>
  <si>
    <t>Vial</t>
  </si>
  <si>
    <t>Nivel</t>
  </si>
  <si>
    <t>C  - Alto impacto</t>
  </si>
  <si>
    <t xml:space="preserve"> INVITADOS A PRESENTAR PROPUESTA DE DISEÑO FOTOMÉTRICO </t>
  </si>
  <si>
    <t>Fecha de invitación</t>
  </si>
  <si>
    <t xml:space="preserve">  30 de julio del año 2023</t>
  </si>
  <si>
    <t>Fecha de entrega</t>
  </si>
  <si>
    <t xml:space="preserve">  10 de agosto del año 2023</t>
  </si>
  <si>
    <t>Proponentes invitados</t>
  </si>
  <si>
    <t xml:space="preserve">  PHILIPS</t>
  </si>
  <si>
    <t xml:space="preserve">  SYLVANIA</t>
  </si>
  <si>
    <t xml:space="preserve">  ALBOR</t>
  </si>
  <si>
    <t xml:space="preserve">  IGUZZINI</t>
  </si>
  <si>
    <t xml:space="preserve">  DXPRO</t>
  </si>
  <si>
    <t>Propuesta recibidas</t>
  </si>
  <si>
    <t>Propuestas seleccionadas</t>
  </si>
  <si>
    <t>ITEMS DE LA PROPUESTA</t>
  </si>
  <si>
    <t>RESUMEN DE PROPUESTAS</t>
  </si>
  <si>
    <t>POTENCIA/UND (W)</t>
  </si>
  <si>
    <t xml:space="preserve">DESVIACION RESPECTO LA MEDIA </t>
  </si>
  <si>
    <t>DESVIACION RESPECTO A LA MEDIA MENOR A</t>
  </si>
  <si>
    <t>MEDIA DE TODAS LAS PROPUESTAS</t>
  </si>
  <si>
    <t>POTENCIA MAXIMA DE TODAS LAS PROPUESTAS</t>
  </si>
  <si>
    <t>MEDIA ACOTADA (DESVIACIÓN &lt; 0,3)</t>
  </si>
  <si>
    <t>ITEM</t>
  </si>
  <si>
    <t xml:space="preserve">DESCRIPCION </t>
  </si>
  <si>
    <t>UND</t>
  </si>
  <si>
    <t>CANT</t>
  </si>
  <si>
    <t>PHILIPS</t>
  </si>
  <si>
    <t>SYLVANIA</t>
  </si>
  <si>
    <t>DXPRO</t>
  </si>
  <si>
    <t>POTENCIA
/UND
(W)</t>
  </si>
  <si>
    <t>POTENCIA  
TOTAL ITEM
(W)</t>
  </si>
  <si>
    <t>POTENCIA
/UND
%</t>
  </si>
  <si>
    <t>LUMINARIA M2-1</t>
  </si>
  <si>
    <t>Und</t>
  </si>
  <si>
    <t>LUMINARIA P2-2</t>
  </si>
  <si>
    <t>FORMATO 8 - FICHA TECNICO-FINANCIERA</t>
  </si>
  <si>
    <t xml:space="preserve">MUNICIPIO DE BUCARAMANGA
SECRETARIA DE INFRAESTRUCTURA
OFICINA DE ALUMBRADO PUBLICO </t>
  </si>
  <si>
    <t>EVALUACION TECNICO-FINANCIERA                                                                                                                                                                                     DISEÑO DE LA RED DE ALUMBRADO PUBLICO DE LA CARRERA 27 DE BUCARAMNGA</t>
  </si>
  <si>
    <t>CALCULO DE CAUE
COSTO ANUAL UNIFORME EQUIVALENTE</t>
  </si>
  <si>
    <t>RESULTADO DEL CAUE</t>
  </si>
  <si>
    <t>RESUMEN DE LAS PROPUESTAS</t>
  </si>
  <si>
    <t>Item</t>
  </si>
  <si>
    <t>Descripción</t>
  </si>
  <si>
    <t>Documentos de la propuesta</t>
  </si>
  <si>
    <t>CUMPLE</t>
  </si>
  <si>
    <t>NO CUMPLE</t>
  </si>
  <si>
    <t>Revisión de memorias de cálculo</t>
  </si>
  <si>
    <t>Revisión de planos de diseño fotométrico</t>
  </si>
  <si>
    <t>Revisión de carácteristicas técnicas minimas exigidas de los equipos  (anexo1.1A y 1.2)</t>
  </si>
  <si>
    <t>Costos Iniciales</t>
  </si>
  <si>
    <t>Costo inicial anualizado (Cia =CI*FRC)</t>
  </si>
  <si>
    <t>Costo de mantenimiento anual (CMa)</t>
  </si>
  <si>
    <t>Costo de Enegia anual (CEa)
Valor de KW/H Tarifa Alumbrado Público ESSA mes de junio 2023</t>
  </si>
  <si>
    <t>CAUE (COSTO ANUAL UNIFORME EQUIVANTE)</t>
  </si>
  <si>
    <t>CONCLUSIÓN</t>
  </si>
  <si>
    <r>
      <rPr>
        <rFont val="Arial Narrow"/>
        <color theme="1"/>
        <sz val="14.0"/>
      </rPr>
      <t xml:space="preserve"> El diseño fotométrico  habilitado técnicamente  y  que presenta un Costos Anuales de Operación mas favorable al municipio  de Bucaramanga  para el proyecto "</t>
    </r>
    <r>
      <rPr>
        <rFont val="Arial Narrow"/>
        <b/>
        <i/>
        <color theme="1"/>
        <sz val="14.0"/>
      </rPr>
      <t>DISEÑO DE LA RED DE ALUMBRADO PUBLICO DE LA CALLE 45 DE BUCARAMANGA</t>
    </r>
    <r>
      <rPr>
        <rFont val="Arial Narrow"/>
        <color theme="1"/>
        <sz val="14.0"/>
      </rPr>
      <t xml:space="preserve">" es el diseño  presentado por el fabricante </t>
    </r>
    <r>
      <rPr>
        <rFont val="Arial Narrow"/>
        <b/>
        <i/>
        <color theme="1"/>
        <sz val="14.0"/>
      </rPr>
      <t>DXPRO</t>
    </r>
    <r>
      <rPr>
        <rFont val="Arial Narrow"/>
        <color theme="1"/>
        <sz val="14.0"/>
      </rPr>
      <t>.</t>
    </r>
  </si>
  <si>
    <t xml:space="preserve">EVALUACION TECNICO-FINANCIERA </t>
  </si>
  <si>
    <t>PROPUESTA DE LA LUMINARIA PHILIPS</t>
  </si>
  <si>
    <t>Costos Iniciales (CI)</t>
  </si>
  <si>
    <t>Cant
(1)</t>
  </si>
  <si>
    <t>V/unit equipo incluido IVA 
(2)</t>
  </si>
  <si>
    <t xml:space="preserve">V/unit Instalación 
(3) </t>
  </si>
  <si>
    <t>V/unit equipo+ instalación
(4)</t>
  </si>
  <si>
    <t>V/total
= 1*4</t>
  </si>
  <si>
    <t>BGP283 LED160-4S/740 I DM11 D9 48/60S</t>
  </si>
  <si>
    <t>BGP282 LED90-4S/740 I DM11 D948/60S</t>
  </si>
  <si>
    <t>Postes METALICO DOBLE PROPOSITO        6 - 8.8 METROS.</t>
  </si>
  <si>
    <t>Postes METALICO BRAZO DOBLE 10,5 METROS</t>
  </si>
  <si>
    <t>Postes METALICO BRAZO SENCILLO 8.5 METROS</t>
  </si>
  <si>
    <t>Red eléctrica por poste</t>
  </si>
  <si>
    <t>V/unit de mantenimiento incluido instalación
(2)</t>
  </si>
  <si>
    <t>Factor de mantenimiento anual
(3)</t>
  </si>
  <si>
    <t>Valor mantenimiento  anual
(1x2x3)</t>
  </si>
  <si>
    <t>Costo de Enegia anual (CEa)</t>
  </si>
  <si>
    <t>W/UND
(2)</t>
  </si>
  <si>
    <t>$/KW
(3)</t>
  </si>
  <si>
    <t>Ciclo encendido diario (Hr)
(4)</t>
  </si>
  <si>
    <t>Valor  energia  anual
(1x(2/1000)x3x4*365)</t>
  </si>
  <si>
    <t>COSTO ANUAL UNIFORME EQUIVALENTE (CAUE)</t>
  </si>
  <si>
    <t>item</t>
  </si>
  <si>
    <t xml:space="preserve">Descripción </t>
  </si>
  <si>
    <t>Valor</t>
  </si>
  <si>
    <t>Tasa de descuento anual i (%)</t>
  </si>
  <si>
    <t>Horizonte de evaluación n ( años)</t>
  </si>
  <si>
    <t>Factor de recuperación de capital (FRC)</t>
  </si>
  <si>
    <t>CAUE= CIa + CMa + CEa</t>
  </si>
  <si>
    <t xml:space="preserve">EVALUACION TECNICO-FINANCIERA                                                                                                                                                                    DISEÑO DE LA RED DE ALUMBRADO PUBLICO DE LA CARRERA 27 DE BUCARAMNGA </t>
  </si>
  <si>
    <t>PROPUESTA DE LA LUMINARIA SYLVANIA</t>
  </si>
  <si>
    <t>P25903-36 LED SYL-STREET 94-120W NW 7P</t>
  </si>
  <si>
    <t>P25901-36 LED SYL-STREET 36-60W NW 7P</t>
  </si>
  <si>
    <t>Postes METALICO BRAZO SENCILLO 8,5 METROS</t>
  </si>
  <si>
    <t>EVALUACION TECNICO-FINANCIERA                                                                                                                                                                  DISEÑO DE LA RED DE ALUMBRADO PUBLICO DE LA CARRERA 27 DE BUCARAMNGA</t>
  </si>
  <si>
    <t>CALCULO DE CAUE           
COSTO ANUAL UNIFORME EQUIVALENTE</t>
  </si>
  <si>
    <t>PROPUESTA DE LA LUMINARIA DXPRO</t>
  </si>
  <si>
    <t>DXPRO DX-APGR-120-SL 120W</t>
  </si>
  <si>
    <t>DXPRO DX-APGR-50-SL 50W</t>
  </si>
  <si>
    <t xml:space="preserve">SI-SI-SASI-001-2023
FORMATO 8
FICHAS DECARACTERISTICAS TÉCNICAS MÍNIMAS GARANTIZADAS PARA LUMINARIAS Y PROYECTORES LED Y MATERIAL COMPLEMENTARIO </t>
  </si>
  <si>
    <t>1. FICHA DE CARACTERISTICAS TÉCNICAS MÍNIMAS GARANTIZADAS PARA LA LUMINARIA LED 
Perfil o área crítica al cual corresponde: Perfil M2-1</t>
  </si>
  <si>
    <t xml:space="preserve"> ANEXO 1.1A CARACTERISTICAS TÉCNICAS MÍNIMAS GARANTIZADAS PARA LA LUMINARIA LED </t>
  </si>
  <si>
    <t>ÍTEM</t>
  </si>
  <si>
    <t>DESCRIPCIÓN</t>
  </si>
  <si>
    <t>EXIGIDO</t>
  </si>
  <si>
    <t>OFRECIDO</t>
  </si>
  <si>
    <r>
      <rPr>
        <rFont val="Arial"/>
        <b/>
        <color theme="1"/>
        <sz val="7.0"/>
        <u/>
      </rPr>
      <t xml:space="preserve">INDICAR EL # FOLIO EN LA PROPUESTA, DONDE SE PUEDA VERIFICAR </t>
    </r>
    <r>
      <rPr>
        <rFont val="Arial"/>
        <b/>
        <color theme="1"/>
        <sz val="7.0"/>
      </rPr>
      <t>EL DOCUMENTO SOPORTE TECNICO SOLICITADO EN LA COLUMNA DE DESCRIPCION, EXPEDIDO POR LA ENTIDAD ACREDITADA O RECONOCIDA A NIVEL NACIONAL O INTERNACIONAL</t>
    </r>
  </si>
  <si>
    <t xml:space="preserve">IDENTIFICACIÓN DE LA LUMINARIA </t>
  </si>
  <si>
    <t xml:space="preserve">NOMBRE DEL FABRICANTE </t>
  </si>
  <si>
    <t>Indicar.</t>
  </si>
  <si>
    <t>Signify</t>
  </si>
  <si>
    <t>PAIS DE ORIGEN</t>
  </si>
  <si>
    <t>Polonia</t>
  </si>
  <si>
    <t xml:space="preserve">REFERENCIA DE LA LUMINARIA </t>
  </si>
  <si>
    <t>BGP283</t>
  </si>
  <si>
    <t xml:space="preserve">CUMPLE CON LOS REQUISITOS DE LA NORMA IEC 60598-1, IEC 60598-2-3  </t>
  </si>
  <si>
    <t>Si/No</t>
  </si>
  <si>
    <t>Si</t>
  </si>
  <si>
    <t>CERTIFICADO DE CONFORMIDAD RETILAP</t>
  </si>
  <si>
    <t>ENTIDAD ACREDITADORA</t>
  </si>
  <si>
    <t>CIDET</t>
  </si>
  <si>
    <t>NUMERO DE ACREDITACIÓN</t>
  </si>
  <si>
    <t>FECHA DE APROBACIÓN (DD/MM/AA)</t>
  </si>
  <si>
    <t>VIGENCIA</t>
  </si>
  <si>
    <t>CARACTERÍSTICAS ELÉCTRICAS DE LA LUMINARIA</t>
  </si>
  <si>
    <t>POTENCIA REAL DE LA LUMINARIA INCLUIDO PÉRDIDAS [W]</t>
  </si>
  <si>
    <t>120 W</t>
  </si>
  <si>
    <t>RANGO DE TENSIÓN DE OPERACIÓN DE LA LUMINARIA [V AC]</t>
  </si>
  <si>
    <t>208 a 277 V ±10%.</t>
  </si>
  <si>
    <t>120-277 V</t>
  </si>
  <si>
    <t>FACTOR DE POTENCIA</t>
  </si>
  <si>
    <t>≥ 0,90.</t>
  </si>
  <si>
    <t>THD  DE CORRIENTE A TENSIÓN NOMINAL [%]</t>
  </si>
  <si>
    <t>≤  20%.</t>
  </si>
  <si>
    <t>FRECUENCIA DE SERVICIO [ HZ ]</t>
  </si>
  <si>
    <t>60 Hz.</t>
  </si>
  <si>
    <t>60 Hz</t>
  </si>
  <si>
    <t>CANTIDAD DE DRIVER(S) POR LUMINARIA</t>
  </si>
  <si>
    <t xml:space="preserve">INDICAR LA CORRIENTE Y TENSIÓN DE OPERACIÓN DEL MÓDULO LED DE LA LUMINARIA </t>
  </si>
  <si>
    <t xml:space="preserve">EFICIENCIA DE LA LUMINARIA REAL, CON PÉRDIDAS EN DRIVER, ELÉCTRICAS Y ÓPTICAS DADAS POR LABORATORIO. </t>
  </si>
  <si>
    <t>≥  130 Lm/W.</t>
  </si>
  <si>
    <t xml:space="preserve">145,35 Lm/W </t>
  </si>
  <si>
    <t>CLASE DE AISLAMIENTO</t>
  </si>
  <si>
    <t>Clase II o Superior.</t>
  </si>
  <si>
    <t>Cumple</t>
  </si>
  <si>
    <t xml:space="preserve">CARACTERÍSTICAS DE LA CARCASA DE LA LUMINARIA </t>
  </si>
  <si>
    <t>TIPO DE CARCASA</t>
  </si>
  <si>
    <t>Enteriza.</t>
  </si>
  <si>
    <t>MATERIAL DEL CUERPO DE LA LUMINARIA</t>
  </si>
  <si>
    <t>Aluminio o aleación de aluminio no corrosivo, inyectado a alta presión y/o extrusión</t>
  </si>
  <si>
    <t>ACABADO DEL CUERPO DE LA LUMINARIA;PINTURA ELECTROSTÁTICA, CON PROTECCIÓN UV PARA USO AL INTEMPERIE.</t>
  </si>
  <si>
    <t>PINTURA ELECTROSTÁTICA, CON PROTECCIÓN UV</t>
  </si>
  <si>
    <t>EL CONJUNTO ÓPTICO Y EL ELÉCTRICO ESTÁ EN COMPARTIMENTOS SEPARADOS, COMPARTIENDO LA MISMA CARCASA</t>
  </si>
  <si>
    <t>SI</t>
  </si>
  <si>
    <t>CUMPLE CON LA NORMA IEC 60598-1, LA NORMA IEC 60068-2-6 Y/O ANSI C 136-31 3G PARA LA PRUEBA DE VIBRACIÓN</t>
  </si>
  <si>
    <t>EL COLOR DE LA PINTURA DE LA CARCASA DEBE SER GRIS  O EL COLOR QUE SE SOLICITE EN SU MOMENTO. ADEMÁS, DEBE SER PINTURA ELECTROSTÁTICA DE POLVO DE POLIÉSTER. DEBE CUMPLIR CON EL NIVEL (CLASIFICACIÓN) 5B DE LA NORMA NTC 811 O ASTM D3359-17</t>
  </si>
  <si>
    <t>Si.</t>
  </si>
  <si>
    <t>PESO TOTAL DE LA CARGASA</t>
  </si>
  <si>
    <t>Indicar</t>
  </si>
  <si>
    <t>ÁREA DE LA CARCASA (LARGO X ANCHO X ALTO)</t>
  </si>
  <si>
    <t>DISIPADOR DE CALOR PASIVO.</t>
  </si>
  <si>
    <t>DISIPADOR DE CALOR</t>
  </si>
  <si>
    <t>MATERIAL</t>
  </si>
  <si>
    <t>Aluminio</t>
  </si>
  <si>
    <t>TEMPERATURA DE OPERACIÓN</t>
  </si>
  <si>
    <t>-22° a 55°</t>
  </si>
  <si>
    <t>GRADO DE PROTECCIÓN</t>
  </si>
  <si>
    <t>IP CONJUNTO ELÉCTRICO</t>
  </si>
  <si>
    <t>IP≥  66</t>
  </si>
  <si>
    <t>IP 66</t>
  </si>
  <si>
    <t>IP CONJUNTO ÓPTICO</t>
  </si>
  <si>
    <t>IK  CUERPO DE LA LUMINARIA (CARCAZA)</t>
  </si>
  <si>
    <t>IK ≥  08</t>
  </si>
  <si>
    <t>IK 08</t>
  </si>
  <si>
    <t>IK CONJUNTO ÓPTICO</t>
  </si>
  <si>
    <t>PROTECTOR DEL CONJUNTO ÓPTICO</t>
  </si>
  <si>
    <t>TIENE PROTECTOR (SI / NO)</t>
  </si>
  <si>
    <t>SI/NO</t>
  </si>
  <si>
    <t>MATERIAL Y ACABADO DEL PROTECTOR
 (INDICAR /NO APLICA)</t>
  </si>
  <si>
    <t>INDICAR/NO APLICA</t>
  </si>
  <si>
    <t>Vidrio Liso Templado</t>
  </si>
  <si>
    <t xml:space="preserve">ACABADO CON PROTECTOR UV </t>
  </si>
  <si>
    <t>SI/NO APLICA</t>
  </si>
  <si>
    <t>TRANSMITANCIA DEL PROTECTOR ≥ 90%</t>
  </si>
  <si>
    <t>≥ 90%.</t>
  </si>
  <si>
    <t>LA TECNOLOGÍA USADA EN LOS LED ES SMD (SURFACE MOUNTED DEVICE)</t>
  </si>
  <si>
    <t>IK DEL PROTECTOR IK ≥ 0.8</t>
  </si>
  <si>
    <t>IK ≥ 0.8.</t>
  </si>
  <si>
    <t>CARACTERÍSTICAS DE TEMPERATURA DE LA LUMINARIA</t>
  </si>
  <si>
    <t>RANGO DE TEMPERATURA AMBIENTE DE OPERACIÓN.</t>
  </si>
  <si>
    <t>Entre ≤0°C y ≥40°C.</t>
  </si>
  <si>
    <t>-40°C a 50°C</t>
  </si>
  <si>
    <t>TEMPERATURA EN SITIO DEL MÓDULO LED (IN SITU CASE TEMPERATUE ISCT) A TEMPERATURA AMBIENTE ≥ 25°C. 
TEMPERATURA A USAR EN MODELO TM-21. 
(ADJUNTAR PRUEBA ISTMT Y/O IEC 60598-1 DE 2014) Y/O NORMA NTC 2230</t>
  </si>
  <si>
    <t>CARACTERISTICAS ÓPTICAS DEL PROYECTOR</t>
  </si>
  <si>
    <t>MARCA Y REFERENCIA DEL LED.</t>
  </si>
  <si>
    <t>Osram/ OSLON 
Square - GW
CSSRM3.PM</t>
  </si>
  <si>
    <t>CORRIENTE MÁXIMA DEL LED [mA DC].</t>
  </si>
  <si>
    <t xml:space="preserve"> 1000 mA</t>
  </si>
  <si>
    <t>TENSIÓN MÁXIMA DEL LED [V DC].</t>
  </si>
  <si>
    <t>350 V</t>
  </si>
  <si>
    <t>TEMPERATURA MÁXIMA DE OPERACIÓN DEL LED (TCASE) [°C].</t>
  </si>
  <si>
    <t>105 C°</t>
  </si>
  <si>
    <t>TEMPERATURA DE COLOR SEGÚN  NORMA  ANSI C78.377A.</t>
  </si>
  <si>
    <t>Entre  3500 - 4000 °K.</t>
  </si>
  <si>
    <t>4000 °K.</t>
  </si>
  <si>
    <t>COORDENADAS CROMÁTICAS SEGÚN  CEI 1931.</t>
  </si>
  <si>
    <t xml:space="preserve">cx:0.3818, cy:0.3797/0.3845, 0.3913  </t>
  </si>
  <si>
    <t>EFICIENCIA  ÓPTICAS DEL LED DADAS POR LABORATORIO.</t>
  </si>
  <si>
    <t>≥ 130 Lm/W</t>
  </si>
  <si>
    <t>≥  150 Lm/W.</t>
  </si>
  <si>
    <t>VIDA ÚTIL DEL LED L90-B10 A (IN SITU)⁰C
ADJUNTAR MODELO IES TM-21 (ENERGY STAR TM-21 CALCULATOR)
ADJUNTAR REPORTE IES LM-80 ≥ 6000 HORAS
SI LA TEMPERATURA IN SITU (ISTMT) ≥ 55°C USAR LA TEMPERATURA DEL 
REPORTE EN EL MODELO TM-21
SI LA TEMPERATURA IN SITU (ISTMT) &lt; 55°C USAR 55°C EN EL MODELO TM-21</t>
  </si>
  <si>
    <t>≥ 100.000 Horas.</t>
  </si>
  <si>
    <t>100.000 Horas</t>
  </si>
  <si>
    <t>CONSISTENCIA DEL COLOR SEGÚN  NORMA  ANSI C78.377A. TAMAÑO  DEL FACTOR DE AGRUPAMIENTO (BINNIG FACTOR).</t>
  </si>
  <si>
    <t>≤ 5 SDCM.</t>
  </si>
  <si>
    <t>5 SDCM.</t>
  </si>
  <si>
    <t>EFICIENCIA  EN LA LUMINARIA  [LM/W].</t>
  </si>
  <si>
    <t>ÍNDICE DE REPRODUCCIÓN CROMÁTICA (CRI-RE) [%].</t>
  </si>
  <si>
    <t>≥ 70%.</t>
  </si>
  <si>
    <t>MATERIAL DEL LENTE DEL LED.</t>
  </si>
  <si>
    <t>PMMA</t>
  </si>
  <si>
    <t>LENTE CON PROTECTOR UV.</t>
  </si>
  <si>
    <t>NO APLICA</t>
  </si>
  <si>
    <t>GRADO DE PROTECCIÓN IK DEL LENTE LED, IK≥ 0,8.</t>
  </si>
  <si>
    <t xml:space="preserve"> IK≥ 0,8</t>
  </si>
  <si>
    <t>TRASMITANCIA  DEL LENTE  DEL LED.</t>
  </si>
  <si>
    <t>CADA LENTE DE CONJUNTO ÓPTICO REPRODUCE LA CURVA FOTOMÉTRICA DE LA LUMINARIA.</t>
  </si>
  <si>
    <t>ACCESORIOS INCORPORADOS</t>
  </si>
  <si>
    <t>BORNERA DE CONEXIÓN DEBIDAMENTE ROTULADA ACOPLE RAPIDO ≥IP66</t>
  </si>
  <si>
    <t>BASE PARA FOTOCONTROL DE 7 PINES NEMA 7 (CONTROL Y SENSOR) CON BLOQUEO  DE ANTIGIRO.</t>
  </si>
  <si>
    <t>FOTOCONTROL ELECTRÓNICO SEGÚN FICHA TÉCNICA.</t>
  </si>
  <si>
    <t>SISTEMA ANTIRROBO PARA FIJACIÓN AL BRAZO (DEBE SUMINISTRARSE CON LA LUMINARIA).</t>
  </si>
  <si>
    <t>COORDENADAS CROMÁTICAS SEGÚN CEI 1931.</t>
  </si>
  <si>
    <t>PROTECCIÓN CONTRA SOBRE-CORRIENTE.</t>
  </si>
  <si>
    <t>Conjunto de dos  fusibles  y portafusible.  
I cc: 10KA.
Vn:  250V. 
In definida por el fabricante.</t>
  </si>
  <si>
    <t>PROTECCIÓN CONTRA SOBRE-TENSIÓN.</t>
  </si>
  <si>
    <t>DPS clase II.  
Vn:   208-277V .
In:     5KA. 
Icc:   10 KA. 
Vcc:  10 KV.
Vp:    ≥ 4 KV.</t>
  </si>
  <si>
    <t>MARCACIÓN DE FABRICA</t>
  </si>
  <si>
    <t>TIPO DE MARCACIÓN.</t>
  </si>
  <si>
    <t>PLACA METALICA EXTERIOR</t>
  </si>
  <si>
    <t>NOMBRE DE FABRICANTE</t>
  </si>
  <si>
    <t>POTENCIA</t>
  </si>
  <si>
    <t>PERFIL.</t>
  </si>
  <si>
    <t>TENSIÓN DE ALIMENTACIÓN.</t>
  </si>
  <si>
    <t>GRADO DE PROTECCIÓN IP/IK.</t>
  </si>
  <si>
    <t>AÑO DE FABRICACIÓN.</t>
  </si>
  <si>
    <t>TEMPERATURA DEL COLOR.</t>
  </si>
  <si>
    <t>CLASE DE AISLAMIENTO.</t>
  </si>
  <si>
    <t>GARANTÍA.</t>
  </si>
  <si>
    <t>GRABADO EN ALTO O BAJO RELIEVE CON TAMAÑO DE LETRA DE  1CM  EN LA CARCASA DE LA LUMINARIA CON LA LEYENDA AP-B/MANGA.</t>
  </si>
  <si>
    <t>POTENCIA DE LA LUMINARIA CON UN COLOR DE ALTO CONTRASTE QUE SE PUEDA VER DESDE EL PISO CUANDO LA LUMINARIA SE ENCUENTRE INSTALADA.</t>
  </si>
  <si>
    <t>PERFIL DEL PROYECTOR CON UN COLOR DE ALTO CONTRASTE QUE SE PUEDA VER DESDE EL PISO CUANDO LA PROYECTOR SE ENCUENTRE INSTALADA.</t>
  </si>
  <si>
    <t>GARANTÍA DE TODA LA LUMINARIA (CONJUNTO ÓPTICO LED + CARCASA)</t>
  </si>
  <si>
    <t>10 AÑOS</t>
  </si>
  <si>
    <t>10 Años</t>
  </si>
  <si>
    <t>Notas:</t>
  </si>
  <si>
    <t>1. Este anexo  se debe diligenciar para cada tipo de luminaria  ofertada en los perfiles requeridos.</t>
  </si>
  <si>
    <t>2. Para el anexo, específicamente   se debe diligenciar para las columnas del producto ofrecido y # de folio; la totalidad de la información requerida en cada una de las filas del anexo .</t>
  </si>
  <si>
    <t>3. El proponente debe anexar los certificados y  pruebas de laboratorio requeridas para verificar las todas características técnicas exigidas.</t>
  </si>
  <si>
    <t>4. El proponente debe  indicar el # de folio de la propuesta donde se pueda verificar la información ofertada.</t>
  </si>
  <si>
    <t xml:space="preserve">Nombre de Fabricante o comercializador : </t>
  </si>
  <si>
    <t xml:space="preserve">Nombre de representante legal: </t>
  </si>
  <si>
    <t>Firma de representante legal:</t>
  </si>
  <si>
    <t xml:space="preserve"> ANEXO 1.2A CARACTERISTICAS TÉCNICAS MÍNIMAS GARANTIZADAS PARA EL DRIVER DE LA LUMINARIA LED </t>
  </si>
  <si>
    <r>
      <rPr>
        <rFont val="Arial"/>
        <b/>
        <color theme="1"/>
        <sz val="7.0"/>
        <u/>
      </rPr>
      <t xml:space="preserve">INDICAR EL # FOLIO EN LA PROPUESTA, DONDE SE PUEDA VERIFICAR </t>
    </r>
    <r>
      <rPr>
        <rFont val="Arial"/>
        <b/>
        <color theme="1"/>
        <sz val="7.0"/>
      </rPr>
      <t>EL DOCUMENTO SOPORTE TECNICO SOLICITADO EN LA COLUMNA DE DESCRIPCION, EXPEDIDO POR LA ENTIDAD ACREDITADA O RECONOCIDA A NIVEL NACIONAL O INTERNACIONAL</t>
    </r>
  </si>
  <si>
    <t>IDENTIFICACIÓN DEL DRIVER</t>
  </si>
  <si>
    <t>FABRICANTE.</t>
  </si>
  <si>
    <t>NORMA DE FABRICACIÓN</t>
  </si>
  <si>
    <t>PAÍS DE ORIGEN.</t>
  </si>
  <si>
    <t>Mexico</t>
  </si>
  <si>
    <t>REFERENCIA DEL DRIVER PARA CADA ÍTEM.</t>
  </si>
  <si>
    <t>Xitanium-
XI150C070V235VSF1</t>
  </si>
  <si>
    <t>CERTIFICADO DE CONFORMIDAD RETILAP DADA AL DRIVER EN CONJUNTO CON LA LUMINARIA</t>
  </si>
  <si>
    <t>ENTIDAD ACREDITADORA.</t>
  </si>
  <si>
    <t>UL</t>
  </si>
  <si>
    <t>NUMERO DE ACREDITACIÓN.</t>
  </si>
  <si>
    <t>UL-CO-0065</t>
  </si>
  <si>
    <t>FECHA DE APROBACIÓN (DD/MM/AA).</t>
  </si>
  <si>
    <t>VIGENCIA.</t>
  </si>
  <si>
    <t>CARACTERÍSTICAS ELÉCTRICAS DEL DRIVER</t>
  </si>
  <si>
    <t>POTENCIA MÁX. DE ENTRADA [W].</t>
  </si>
  <si>
    <t>165W</t>
  </si>
  <si>
    <t>POTENCIA MÁX. DE SALIDA [W].</t>
  </si>
  <si>
    <t>150W</t>
  </si>
  <si>
    <t>RANGO DE TENSIÓN DE ENTRADA [V AC].</t>
  </si>
  <si>
    <t>RANGO DE TENSIÓN  DE SALIDA [V DC].</t>
  </si>
  <si>
    <t>125 - 280 Vdc</t>
  </si>
  <si>
    <t>CORRIENTE  MÁX. DE ENTRADA [MA AC].</t>
  </si>
  <si>
    <t>1.54 A</t>
  </si>
  <si>
    <t>RANGO DE CORRIENTE  DE SALIDA [MA DC].</t>
  </si>
  <si>
    <t>0.05 - 0.7 A</t>
  </si>
  <si>
    <t>EFICIENCIA DEL DRIVER.</t>
  </si>
  <si>
    <t>FACTOR DE POTENCIA.</t>
  </si>
  <si>
    <t>≥ 0,9.</t>
  </si>
  <si>
    <t>THD  DE CORRIENTE A TENSIÓN NOMINAL [%].</t>
  </si>
  <si>
    <t>FRECUENCIA DE SERVICIO [ HZ ].</t>
  </si>
  <si>
    <t>COMPATIBILIDAD ELECTROMAGNÉTICA</t>
  </si>
  <si>
    <t>VIDA ÚTIL DEL DRIVER(S) ≥ 100.000 HORAS.</t>
  </si>
  <si>
    <t>Clase II</t>
  </si>
  <si>
    <t>CARACTERÍSTICAS DE TEMPERATURA</t>
  </si>
  <si>
    <t>TEMPERATURA MÁXIMA DE OPERACIÓN (TCASE) [°C].</t>
  </si>
  <si>
    <t>80°C</t>
  </si>
  <si>
    <t>PROTECCIÓN CONTRA ALTA TEMPERATURA DE OPERACIÓN DEL DRIVER.</t>
  </si>
  <si>
    <t>SI.</t>
  </si>
  <si>
    <t>PROTECCIÓN CONTRA ALTA TEMPERATURA DE OPERACIÓN DEL  MÓDULO LED.</t>
  </si>
  <si>
    <t>PROTECCIÓN CONTRA SOBRETENSIONES TRANSITORIAS  MÍNIMO ≥ 4 KV;  MÍNIMO ≥ 10 KV MODO COMUN Y MODO DIFERENCIAL.</t>
  </si>
  <si>
    <t xml:space="preserve">SI </t>
  </si>
  <si>
    <t xml:space="preserve">METODO DE CONTROL  ENTRADA PARA TELEGESTIÓN PROTOCOLO DALI 2 </t>
  </si>
  <si>
    <t xml:space="preserve">ES COMPATIBLE CON PROTOCOLOS  ZHAGA-D4I </t>
  </si>
  <si>
    <t>NO</t>
  </si>
  <si>
    <t>MARCACIÓN DE FÁBRICA.</t>
  </si>
  <si>
    <t>Sticker/Pintado</t>
  </si>
  <si>
    <t>NOMBRE DEL FABRICANTE.</t>
  </si>
  <si>
    <t>POTENCIA.</t>
  </si>
  <si>
    <t>TENSIÓN DE ENTRADA /SALIDA.</t>
  </si>
  <si>
    <t>CORRIENTE DE ENTRADA /SALIDA.</t>
  </si>
  <si>
    <t>AÑO DE FABRICACIÓN</t>
  </si>
  <si>
    <t xml:space="preserve">LEYENDA AP-B/MANGA </t>
  </si>
  <si>
    <t xml:space="preserve">GARANTIA DRIVER </t>
  </si>
  <si>
    <r>
      <rPr>
        <rFont val="Arial"/>
        <b/>
        <color theme="1"/>
        <sz val="7.0"/>
        <u/>
      </rPr>
      <t xml:space="preserve">INDICAR EL # FOLIO EN LA PROPUESTA, DONDE SE PUEDA VERIFICAR </t>
    </r>
    <r>
      <rPr>
        <rFont val="Arial"/>
        <b/>
        <color theme="1"/>
        <sz val="7.0"/>
      </rPr>
      <t>EL DOCUMENTO SOPORTE TECNICO SOLICITADO EN LA COLUMNA DE DESCRIPCION, EXPEDIDO POR LA ENTIDAD ACREDITADA O RECONOCIDA A NIVEL NACIONAL O INTERNACIONAL</t>
    </r>
  </si>
  <si>
    <t>CHINA</t>
  </si>
  <si>
    <t>LENOR COLOMBIA SAS</t>
  </si>
  <si>
    <t>CS-LCO-12294-2020S1</t>
  </si>
  <si>
    <t>94-120 W</t>
  </si>
  <si>
    <t>176-305 V</t>
  </si>
  <si>
    <t>50/60 Hz.</t>
  </si>
  <si>
    <t xml:space="preserve">135 Lm/W </t>
  </si>
  <si>
    <t>Enteriza</t>
  </si>
  <si>
    <t>Aluminio inyectado</t>
  </si>
  <si>
    <t xml:space="preserve">Pintura Electrostática, con protección UV </t>
  </si>
  <si>
    <t>IP 67</t>
  </si>
  <si>
    <t>MATERIAL Y ACABADO DEL PROTECTOR</t>
  </si>
  <si>
    <t>Vidrio Templado</t>
  </si>
  <si>
    <t>-40°C a 45°C</t>
  </si>
  <si>
    <t>68,6°C</t>
  </si>
  <si>
    <t>CREE 3030, JK3030 6V</t>
  </si>
  <si>
    <t xml:space="preserve"> 200 mA</t>
  </si>
  <si>
    <t>6 V</t>
  </si>
  <si>
    <t>4000K</t>
  </si>
  <si>
    <t>cx:0.3806, cy:0.3758</t>
  </si>
  <si>
    <t>171 Lm/W</t>
  </si>
  <si>
    <t xml:space="preserve"> 5 SDCM</t>
  </si>
  <si>
    <t>Placa Metalica</t>
  </si>
  <si>
    <t xml:space="preserve"> ANEXO 1.2 CARACTERISTICAS TÉCNICAS MÍNIMAS GARANTIZADAS PARA EL DRIVER DE LA LUMINARIA LED </t>
  </si>
  <si>
    <r>
      <rPr>
        <rFont val="Arial"/>
        <b/>
        <color theme="1"/>
        <sz val="7.0"/>
        <u/>
      </rPr>
      <t xml:space="preserve">INDICAR EL # FOLIO EN LA PROPUESTA, DONDE SE PUEDA VERIFICAR </t>
    </r>
    <r>
      <rPr>
        <rFont val="Arial"/>
        <b/>
        <color theme="1"/>
        <sz val="7.0"/>
      </rPr>
      <t>EL DOCUMENTO SOPORTE TECNICO SOLICITADO EN LA COLUMNA DE DESCRIPCION, EXPEDIDO POR LA ENTIDAD ACREDITADA O RECONOCIDA A NIVEL NACIONAL O INTERNACIONAL</t>
    </r>
  </si>
  <si>
    <t>Inventronics</t>
  </si>
  <si>
    <t>China</t>
  </si>
  <si>
    <t>EBS-120S</t>
  </si>
  <si>
    <t>SERVIMETERS</t>
  </si>
  <si>
    <t>PROD-SM00348-1</t>
  </si>
  <si>
    <t>128 W</t>
  </si>
  <si>
    <t>176-305 Vac</t>
  </si>
  <si>
    <t>40 - 114 Vdc</t>
  </si>
  <si>
    <t>CORRIENTE  MÁX. DE ENTRADA [mA AC].</t>
  </si>
  <si>
    <t>0.67 A</t>
  </si>
  <si>
    <t>RANGO DE CORRIENTE  DE SALIDA [mA DC].</t>
  </si>
  <si>
    <t>105 - 1050 mA</t>
  </si>
  <si>
    <t>50/60 Hz</t>
  </si>
  <si>
    <t xml:space="preserve"> -40°C a 75°C</t>
  </si>
  <si>
    <t>75°C</t>
  </si>
  <si>
    <t>Etiqueta impresa en tinta indeleble a prueba de intemperie</t>
  </si>
  <si>
    <r>
      <rPr>
        <rFont val="Arial"/>
        <b/>
        <color theme="1"/>
        <sz val="7.0"/>
        <u/>
      </rPr>
      <t xml:space="preserve">INDICAR EL # FOLIO EN LA PROPUESTA, DONDE SE PUEDA VERIFICAR </t>
    </r>
    <r>
      <rPr>
        <rFont val="Arial"/>
        <b/>
        <color theme="1"/>
        <sz val="7.0"/>
      </rPr>
      <t>EL DOCUMENTO SOPORTE TECNICO SOLICITADO EN LA COLUMNA DE DESCRIPCION, EXPEDIDO POR LA ENTIDAD ACREDITADA O RECONOCIDA A NIVEL NACIONAL O INTERNACIONAL</t>
    </r>
  </si>
  <si>
    <t>DXPRO Lighting - 
Edison Opto</t>
  </si>
  <si>
    <t>Ver RETILAP - Referencia DX-APGR-120-SL item 16</t>
  </si>
  <si>
    <t>DX-APGR-120-SL</t>
  </si>
  <si>
    <t>Ver Ficha Técnica M2-1 - Luminaria DXPRO 
120W - RETILAP Item 16</t>
  </si>
  <si>
    <t>Ver RETILAP - Referencia DX-APGR-120-SL  item 16</t>
  </si>
  <si>
    <t>VERSA</t>
  </si>
  <si>
    <t>Ver Documento RETILAP VERSA</t>
  </si>
  <si>
    <t>VERSA-S-0227- M3</t>
  </si>
  <si>
    <t>3 Años</t>
  </si>
  <si>
    <t>120W</t>
  </si>
  <si>
    <t>Ver Ficha Tecnica M2-1 - Luminaria DXPRO 
120W RETILAP Item 16</t>
  </si>
  <si>
    <t>90 a 305 V ±10%</t>
  </si>
  <si>
    <t>≥ 0,90</t>
  </si>
  <si>
    <t>≤ 20%.</t>
  </si>
  <si>
    <t>47 - 63 Hz.</t>
  </si>
  <si>
    <t>Ver Ficha Técnica Driver UPOWERTEK.
Incluido en Certificado VERSA-S-0227-M3
UPOWERTEK EUM 150W - Ver Ficha Técnica</t>
  </si>
  <si>
    <t>32V 240mA</t>
  </si>
  <si>
    <t>Ver Ficha Técnica Chip LED - LUXEON 5050 
Philips</t>
  </si>
  <si>
    <t>132,275 Lm/W</t>
  </si>
  <si>
    <t>Ver Ficha Tecnica M2-1 - Luminaria DXPRO 
120W RETILAP Item 16.
Ver Archivo IES M2-1
ver LM79 Perfil M2-1</t>
  </si>
  <si>
    <t>Ver Ficha Tecnica M2-1 - Luminaria DXPRO 
120W RETILAP Item 16
Ver Driver Clase II - UPOWERTEK pagina 1</t>
  </si>
  <si>
    <t>Aluminio inyectado 
a alta presión</t>
  </si>
  <si>
    <t>Pintura 
Electrostatica con 
Protección UV</t>
  </si>
  <si>
    <t>6,4 Kg</t>
  </si>
  <si>
    <t>83x29x16</t>
  </si>
  <si>
    <t>20° a 55°</t>
  </si>
  <si>
    <t>IK 09</t>
  </si>
  <si>
    <t>Ver Ficha Tecnica M2-1 - Luminaria DXPRO 
120W RETILAP Item 16
Ver Prueba de IK - DXPRO</t>
  </si>
  <si>
    <t>IK09</t>
  </si>
  <si>
    <t>Vidrio Templado 
de Alta 
Transmitancia</t>
  </si>
  <si>
    <t xml:space="preserve">Si, Protector UV </t>
  </si>
  <si>
    <t>SMD</t>
  </si>
  <si>
    <t>-20° a 55°</t>
  </si>
  <si>
    <t>Reporte ISTM (In 
Sitú Temperature 
Case) 
66,2°</t>
  </si>
  <si>
    <t>Ver Reporte ISTM Luminaria Perfil M2-1 DXPRO 
120W - Referencia RETILAP DX-APGR-120-SL</t>
  </si>
  <si>
    <t xml:space="preserve">Philips LUMILEDS - 
LUXEON 5050 
Square LES </t>
  </si>
  <si>
    <t>Ver Ficha Tecnica Chip LED LUXEON 5050</t>
  </si>
  <si>
    <t>240 mA</t>
  </si>
  <si>
    <t>32VDC</t>
  </si>
  <si>
    <t>105°</t>
  </si>
  <si>
    <t xml:space="preserve">4000 K </t>
  </si>
  <si>
    <t xml:space="preserve">4000K 6-step </t>
  </si>
  <si>
    <t>Ver Ficha Técnica Chip LED - LUXEON 5050 
Philips. Pagina 19.</t>
  </si>
  <si>
    <t xml:space="preserve"> 169 Lm/W 160mA</t>
  </si>
  <si>
    <t>L90B10 - IES 
66,2° - L90 
&gt;102.000 Hrs - 
Calculadas 
144.000 Hrs</t>
  </si>
  <si>
    <t>Ver LM80 LUXEON 5050 Paginas 10-11; 21-22; 
30-31 LM80 &gt;17.000 Hrs
Ver Reporte ISTM 66,2 Luminaria Perfil M2-1
Ver TM-21 a 66,2° in-sitú</t>
  </si>
  <si>
    <t>3 SDCM.</t>
  </si>
  <si>
    <t>Ver Ficha Tecnica Chip LED LUXEON 5050.Pagina 16-17</t>
  </si>
  <si>
    <t>EMC</t>
  </si>
  <si>
    <t>Ver Ficha Tecnica M2-1 - Luminaria DXPRO 
120W RETILAP Item 15</t>
  </si>
  <si>
    <t>Si, 4000K Step 6</t>
  </si>
  <si>
    <t>Conjunto de dos 
fusibles y 
portafusible. 
I cc: 10KA.
Vn: 250V. 
In</t>
  </si>
  <si>
    <t>DPS clase II. 
Vn: 208-277V .
In: 5KA. 
Icc: 10 KA. 
Vcc: 10 KV.
Vp: 4 KV.</t>
  </si>
  <si>
    <t>Ver Ficha Tecnica DPS DXPRO Todos los 
perfiles paginas 1-2</t>
  </si>
  <si>
    <t>PLACA METALICA 
EXTERIOR</t>
  </si>
  <si>
    <t>Carta de Garantia DXPRO</t>
  </si>
  <si>
    <r>
      <rPr>
        <rFont val="Arial"/>
        <b/>
        <color theme="1"/>
        <sz val="7.0"/>
        <u/>
      </rPr>
      <t xml:space="preserve">INDICAR EL # FOLIO EN LA PROPUESTA, DONDE SE PUEDA VERIFICAR </t>
    </r>
    <r>
      <rPr>
        <rFont val="Arial"/>
        <b/>
        <color theme="1"/>
        <sz val="7.0"/>
      </rPr>
      <t>EL DOCUMENTO SOPORTE TECNICO SOLICITADO EN LA COLUMNA DE DESCRIPCION, EXPEDIDO POR LA ENTIDAD ACREDITADA O RECONOCIDA A NIVEL NACIONAL O INTERNACIONAL</t>
    </r>
  </si>
  <si>
    <t>UPOWERTEK</t>
  </si>
  <si>
    <t>Ver Fichas Técnicas Driver 
UPOWERTEK.</t>
  </si>
  <si>
    <t>IEC 61347-1; IEC 
61347-2; IEC 
62348-2020, ANSI 
C63,4</t>
  </si>
  <si>
    <t>Ver certificaciones Acreditadas por 
ILAC UL, CB,. CE, ENEC, UL</t>
  </si>
  <si>
    <t xml:space="preserve"> China</t>
  </si>
  <si>
    <t>BLD-150-C</t>
  </si>
  <si>
    <t>VER CERTIFICADO ENEC</t>
  </si>
  <si>
    <t xml:space="preserve">Ver Certificado RETILAP incluido 
Driver en Conjunto con la Luminaria.
Ver Certificaciones Internacionales 
acreditadas ILAC. Certificados 
internacionales: </t>
  </si>
  <si>
    <t xml:space="preserve">VERSA-S-0227-
M3 </t>
  </si>
  <si>
    <t>Ver Certificado RETILAP incluido 
Driver item 16</t>
  </si>
  <si>
    <t xml:space="preserve"> 3 Años</t>
  </si>
  <si>
    <t xml:space="preserve">110W </t>
  </si>
  <si>
    <t xml:space="preserve">90-305V AC </t>
  </si>
  <si>
    <t>1,23 A</t>
  </si>
  <si>
    <t xml:space="preserve">47-63 Hz </t>
  </si>
  <si>
    <t>Ver Test Prueba de Vibración 
(Familia DXPRO)</t>
  </si>
  <si>
    <t>-40°C a 90°C</t>
  </si>
  <si>
    <t>90°</t>
  </si>
  <si>
    <t>Si, NEMA DALI-2 
4 de salida y 2 de 
entrada</t>
  </si>
  <si>
    <t>Ver Fichas Técnicas Driver 
UPOWERTEK.
Driver 150W UPOWERTEK Pagina 1</t>
  </si>
  <si>
    <t>Grabado</t>
  </si>
  <si>
    <t>1. FICHA DE CARACTERISTICAS TÉCNICAS MÍNIMAS GARANTIZADAS PARA LA LUMINARIA LED 
Perfil o área crítica al cual corresponde: Perfil P2-2</t>
  </si>
  <si>
    <r>
      <rPr>
        <rFont val="Arial"/>
        <b/>
        <color theme="1"/>
        <sz val="7.0"/>
        <u/>
      </rPr>
      <t xml:space="preserve">INDICAR EL # FOLIO EN LA PROPUESTA, DONDE SE PUEDA VERIFICAR </t>
    </r>
    <r>
      <rPr>
        <rFont val="Arial"/>
        <b/>
        <color theme="1"/>
        <sz val="7.0"/>
      </rPr>
      <t>EL DOCUMENTO SOPORTE TECNICO SOLICITADO EN LA COLUMNA DE DESCRIPCION, EXPEDIDO POR LA ENTIDAD ACREDITADA O RECONOCIDA A NIVEL NACIONAL O INTERNACIONAL</t>
    </r>
  </si>
  <si>
    <t>Ver RETILAP - Referencia DX-APGR_x0002_50-SL item 4</t>
  </si>
  <si>
    <t>DX-APGR-50-SL</t>
  </si>
  <si>
    <t>60 W</t>
  </si>
  <si>
    <t>100 a 277 V ±10%.</t>
  </si>
  <si>
    <t>Ver Ficha Técnica Driver 
inventronics. EUM 50</t>
  </si>
  <si>
    <t>Ver Ficha Técnica Chip LED - 
LUXEON 5050 Philips</t>
  </si>
  <si>
    <t>144,90 Lm/W</t>
  </si>
  <si>
    <t>Ver Ficha Tecnica P2-2 - Luminaria 
DXPRO 50W RETILAP Item 4.
Ver Archivo IES P2-2
ver LM79 Perfil P2-2</t>
  </si>
  <si>
    <t>Ver Ficha Tecnica P2-2 - Luminaria 
DXPRO 50W RETILAP Item 4
Ver Driver Clase II - Inventronics 
pagina 1</t>
  </si>
  <si>
    <t>Ver Ficha Tecnica P2-2 - Luminaria 
DXPRO 50W RETILAP Item 4</t>
  </si>
  <si>
    <t>4,8 Kg</t>
  </si>
  <si>
    <t>4,5x29x16</t>
  </si>
  <si>
    <t>Ver Ficha Tecnica P2-2 - Luminaria 
DXPRO 50W RETILAP Item 4
Ver Test IK DXPRO</t>
  </si>
  <si>
    <t>Ver Ficha Tecnica P2-2 - Luminaria 
DXPRO 50W RETILAP Item 4
Ver TEST IK DXPRO</t>
  </si>
  <si>
    <t>Ver Reporte ISTM Luminaria Perfil P2-
2 DXPRO 50W - Referencia 
RETILAP DX-APGR-50-SL</t>
  </si>
  <si>
    <t>Ver Ficha Tecnica Chip LED 
LUXEON 5050</t>
  </si>
  <si>
    <t>LUXEON 5050</t>
  </si>
  <si>
    <t>Ver Ficha Técnica Chip LED - 
LUXEON 5050 Philips. Pagina 19.</t>
  </si>
  <si>
    <t>L90B10 - IES 
66,2° - L90 
&gt;102.000 Hrs - 
Calculadas 
142.000 Hrs</t>
  </si>
  <si>
    <t>"Ver LM80 LUXEON 5050 Paginas 10-11; 21-22; 30-31
Ver Reporte ISTM 62,2 Luminaria 
Perfil P2-2
Ver TM-21 a 62,2° in-sitú" P2-2</t>
  </si>
  <si>
    <t>Ver Ficha Tecnica Chip LED 
LUXEON 5050. Pagina 16-17</t>
  </si>
  <si>
    <t>Ver Ficha Tecnica DPS DXPRO 
Todos los perfiles paginas 1-2</t>
  </si>
  <si>
    <r>
      <rPr>
        <rFont val="Arial"/>
        <b/>
        <color theme="1"/>
        <sz val="7.0"/>
        <u/>
      </rPr>
      <t xml:space="preserve">INDICAR EL # FOLIO EN LA PROPUESTA, DONDE SE PUEDA VERIFICAR </t>
    </r>
    <r>
      <rPr>
        <rFont val="Arial"/>
        <b/>
        <color theme="1"/>
        <sz val="7.0"/>
      </rPr>
      <t>EL DOCUMENTO SOPORTE TECNICO SOLICITADO EN LA COLUMNA DE DESCRIPCION, EXPEDIDO POR LA ENTIDAD ACREDITADA O RECONOCIDA A NIVEL NACIONAL O INTERNACIONAL</t>
    </r>
  </si>
  <si>
    <t>BGP282</t>
  </si>
  <si>
    <t xml:space="preserve">145 Lm/W </t>
  </si>
  <si>
    <t>Aluminio inyectado o extruido</t>
  </si>
  <si>
    <t>Placa metálica exterior</t>
  </si>
  <si>
    <r>
      <rPr>
        <rFont val="Arial"/>
        <b/>
        <color theme="1"/>
        <sz val="7.0"/>
        <u/>
      </rPr>
      <t xml:space="preserve">INDICAR EL # FOLIO EN LA PROPUESTA, DONDE SE PUEDA VERIFICAR </t>
    </r>
    <r>
      <rPr>
        <rFont val="Arial"/>
        <b/>
        <color theme="1"/>
        <sz val="7.0"/>
      </rPr>
      <t>EL DOCUMENTO SOPORTE TECNICO SOLICITADO EN LA COLUMNA DE DESCRIPCION, EXPEDIDO POR LA ENTIDAD ACREDITADA O RECONOCIDA A NIVEL NACIONAL O INTERNACIONAL</t>
    </r>
  </si>
  <si>
    <t>Xitanium-
XI100C070V143CNY1</t>
  </si>
  <si>
    <t>115W</t>
  </si>
  <si>
    <t>100W</t>
  </si>
  <si>
    <t>71 - 143 Vdc</t>
  </si>
  <si>
    <t>480 A</t>
  </si>
  <si>
    <t>100 - 700 mA</t>
  </si>
  <si>
    <r>
      <rPr>
        <rFont val="Arial"/>
        <b/>
        <color theme="1"/>
        <sz val="7.0"/>
        <u/>
      </rPr>
      <t xml:space="preserve">INDICAR EL # FOLIO EN LA PROPUESTA, DONDE SE PUEDA VERIFICAR </t>
    </r>
    <r>
      <rPr>
        <rFont val="Arial"/>
        <b/>
        <color theme="1"/>
        <sz val="7.0"/>
      </rPr>
      <t>EL DOCUMENTO SOPORTE TECNICO SOLICITADO EN LA COLUMNA DE DESCRIPCION, EXPEDIDO POR LA ENTIDAD ACREDITADA O RECONOCIDA A NIVEL NACIONAL O INTERNACIONAL</t>
    </r>
  </si>
  <si>
    <t>36-60 W</t>
  </si>
  <si>
    <t xml:space="preserve">138.45 Lm/W </t>
  </si>
  <si>
    <t>67,3°C</t>
  </si>
  <si>
    <t>cx:0.3809, cy:0.3761</t>
  </si>
  <si>
    <r>
      <rPr>
        <rFont val="Arial"/>
        <b/>
        <color theme="1"/>
        <sz val="7.0"/>
        <u/>
      </rPr>
      <t xml:space="preserve">INDICAR EL # FOLIO EN LA PROPUESTA, DONDE SE PUEDA VERIFICAR </t>
    </r>
    <r>
      <rPr>
        <rFont val="Arial"/>
        <b/>
        <color theme="1"/>
        <sz val="7.0"/>
      </rPr>
      <t>EL DOCUMENTO SOPORTE TECNICO SOLICITADO EN LA COLUMNA DE DESCRIPCION, EXPEDIDO POR LA ENTIDAD ACREDITADA O RECONOCIDA A NIVEL NACIONAL O INTERNACIONAL</t>
    </r>
  </si>
  <si>
    <t>EBS-080S</t>
  </si>
  <si>
    <t>86 W</t>
  </si>
  <si>
    <t>80 W</t>
  </si>
  <si>
    <t>38 - 114 Vdc</t>
  </si>
  <si>
    <t>0.45 A</t>
  </si>
  <si>
    <t>700 - 1050 mA</t>
  </si>
  <si>
    <r>
      <rPr>
        <rFont val="Arial"/>
        <b/>
        <color theme="1"/>
        <sz val="7.0"/>
        <u/>
      </rPr>
      <t xml:space="preserve">INDICAR EL # FOLIO EN LA PROPUESTA, DONDE SE PUEDA VERIFICAR </t>
    </r>
    <r>
      <rPr>
        <rFont val="Arial"/>
        <b/>
        <color theme="1"/>
        <sz val="7.0"/>
      </rPr>
      <t>EL DOCUMENTO SOPORTE TECNICO SOLICITADO EN LA COLUMNA DE DESCRIPCION, EXPEDIDO POR LA ENTIDAD ACREDITADA O RECONOCIDA A NIVEL NACIONAL O INTERNACIONAL</t>
    </r>
  </si>
  <si>
    <t>INVENTRONICS</t>
  </si>
  <si>
    <t>Ver Fichas Técnicas Driver 
Inventronics.</t>
  </si>
  <si>
    <t>EUM-050-SxxxEX</t>
  </si>
  <si>
    <t>Referencia RETILAP Item 4 DX_x0002_APGR-50-SL. Ver certificados</t>
  </si>
  <si>
    <t>Ver Certificado RETILAP incluido 
Driver en Conjunto con la Luminaria.
Ver Certificaciones Internacionales 
acreditadas ILAC. Certificados 
internacionales:</t>
  </si>
  <si>
    <t>Ver Certificado RETILAP incluido 
Driver item 4</t>
  </si>
  <si>
    <t>50 W</t>
  </si>
  <si>
    <t xml:space="preserve">Ver Fichas Técnicas Driver 
Inventronics. EUM 50W </t>
  </si>
  <si>
    <t xml:space="preserve">45 W </t>
  </si>
  <si>
    <t xml:space="preserve">100-277V AC </t>
  </si>
  <si>
    <t>0,3 A</t>
  </si>
  <si>
    <t>105.000 Hrs</t>
  </si>
  <si>
    <t xml:space="preserve">Si, NEMA DALI-2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</si>
</sst>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7">
    <numFmt numFmtId="164" formatCode="_-&quot;$&quot;\ * #,##0.00_-;\-&quot;$&quot;\ * #,##0.00_-;_-&quot;$&quot;\ * &quot;-&quot;??_-;_-@"/>
    <numFmt numFmtId="165" formatCode="0.0"/>
    <numFmt numFmtId="166" formatCode="_-&quot;$&quot;\ * #,##0.0000_-;\-&quot;$&quot;\ * #,##0.0000_-;_-&quot;$&quot;\ * &quot;-&quot;??_-;_-@"/>
    <numFmt numFmtId="167" formatCode="0.0000"/>
    <numFmt numFmtId="168" formatCode="#,##0.0"/>
    <numFmt numFmtId="169" formatCode="0.0%"/>
    <numFmt numFmtId="170" formatCode="#,##0.000"/>
  </numFmts>
  <fonts count="21">
    <font>
      <sz val="11.0"/>
      <color theme="1"/>
      <name val="Calibri"/>
      <scheme val="minor"/>
    </font>
    <font>
      <sz val="10.0"/>
      <color theme="1"/>
      <name val="Arial"/>
    </font>
    <font/>
    <font>
      <b/>
      <sz val="12.0"/>
      <color theme="1"/>
      <name val="Arial"/>
    </font>
    <font>
      <b/>
      <sz val="10.0"/>
      <color theme="1"/>
      <name val="Arial"/>
    </font>
    <font>
      <b/>
      <sz val="10.0"/>
      <color rgb="FFFF0000"/>
      <name val="Arial"/>
    </font>
    <font>
      <b/>
      <sz val="11.0"/>
      <color theme="1"/>
      <name val="Arial"/>
    </font>
    <font>
      <b/>
      <sz val="11.0"/>
      <color theme="1"/>
      <name val="Arial Narrow"/>
    </font>
    <font>
      <sz val="11.0"/>
      <color theme="1"/>
      <name val="Arial Narrow"/>
    </font>
    <font>
      <b/>
      <sz val="11.0"/>
      <color theme="1"/>
      <name val="Calibri"/>
    </font>
    <font>
      <b/>
      <sz val="10.0"/>
      <color theme="1"/>
      <name val="Arial Narrow"/>
    </font>
    <font>
      <sz val="10.0"/>
      <color theme="1"/>
      <name val="Arial Narrow"/>
    </font>
    <font>
      <sz val="10.0"/>
      <color theme="1"/>
      <name val="Calibri"/>
    </font>
    <font>
      <sz val="11.0"/>
      <color theme="1"/>
      <name val="Arial"/>
    </font>
    <font>
      <b/>
      <sz val="12.0"/>
      <color theme="1"/>
      <name val="Arial Narrow"/>
    </font>
    <font>
      <sz val="12.0"/>
      <color theme="1"/>
      <name val="Arial Narrow"/>
    </font>
    <font>
      <sz val="11.0"/>
      <color theme="1"/>
      <name val="Calibri"/>
    </font>
    <font>
      <sz val="14.0"/>
      <color theme="1"/>
      <name val="Arial Narrow"/>
    </font>
    <font>
      <sz val="10.0"/>
      <color rgb="FF000000"/>
      <name val="Arial Narrow"/>
    </font>
    <font>
      <b/>
      <sz val="7.0"/>
      <color theme="1"/>
      <name val="Arial"/>
    </font>
    <font>
      <sz val="9.0"/>
      <color theme="1"/>
      <name val="Arial Narrow"/>
    </font>
  </fonts>
  <fills count="13">
    <fill>
      <patternFill patternType="none"/>
    </fill>
    <fill>
      <patternFill patternType="lightGray"/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  <fill>
      <patternFill patternType="solid">
        <fgColor rgb="FFDEEAF6"/>
        <bgColor rgb="FFDEEAF6"/>
      </patternFill>
    </fill>
    <fill>
      <patternFill patternType="solid">
        <fgColor rgb="FFFBE4D5"/>
        <bgColor rgb="FFFBE4D5"/>
      </patternFill>
    </fill>
    <fill>
      <patternFill patternType="solid">
        <fgColor rgb="FFE2EFD9"/>
        <bgColor rgb="FFE2EFD9"/>
      </patternFill>
    </fill>
    <fill>
      <patternFill patternType="solid">
        <fgColor rgb="FFFEF2CB"/>
        <bgColor rgb="FFFEF2CB"/>
      </patternFill>
    </fill>
    <fill>
      <patternFill patternType="solid">
        <fgColor rgb="FFE6D3F5"/>
        <bgColor rgb="FFE6D3F5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C5E0B3"/>
        <bgColor rgb="FFC5E0B3"/>
      </patternFill>
    </fill>
    <fill>
      <patternFill patternType="solid">
        <fgColor rgb="FFBFBFBF"/>
        <bgColor rgb="FFBFBFBF"/>
      </patternFill>
    </fill>
  </fills>
  <borders count="97">
    <border/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top style="medium">
        <color rgb="FF000000"/>
      </top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medium">
        <color rgb="FF000000"/>
      </right>
      <top/>
      <bottom style="medium">
        <color rgb="FF000000"/>
      </bottom>
    </border>
    <border>
      <left style="thin">
        <color rgb="FF000000"/>
      </left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medium">
        <color rgb="FF000000"/>
      </right>
      <top/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/>
      <top/>
      <bottom/>
    </border>
    <border>
      <left style="medium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/>
      <right style="medium">
        <color rgb="FF000000"/>
      </right>
      <top/>
      <bottom style="medium">
        <color rgb="FF000000"/>
      </bottom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right/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/>
      <top style="medium">
        <color rgb="FF000000"/>
      </top>
      <bottom/>
    </border>
    <border>
      <left/>
      <right/>
      <top style="medium">
        <color rgb="FF000000"/>
      </top>
      <bottom/>
    </border>
    <border>
      <left/>
      <right style="medium">
        <color rgb="FF000000"/>
      </right>
      <top style="medium">
        <color rgb="FF000000"/>
      </top>
      <bottom/>
    </border>
    <border>
      <left style="medium">
        <color rgb="FF000000"/>
      </left>
      <right/>
      <top/>
      <bottom/>
    </border>
    <border>
      <left/>
      <right style="medium">
        <color rgb="FF000000"/>
      </right>
      <top/>
      <bottom/>
    </border>
    <border>
      <left style="medium">
        <color rgb="FF000000"/>
      </left>
      <right/>
      <top/>
      <bottom style="medium">
        <color rgb="FF000000"/>
      </bottom>
    </border>
    <border>
      <left/>
      <right/>
      <top/>
      <bottom style="medium">
        <color rgb="FF000000"/>
      </bottom>
    </border>
  </borders>
  <cellStyleXfs count="1">
    <xf borderId="0" fillId="0" fontId="0" numFmtId="0" applyAlignment="1" applyFont="1"/>
  </cellStyleXfs>
  <cellXfs count="339">
    <xf borderId="0" fillId="0" fontId="0" numFmtId="0" xfId="0" applyAlignment="1" applyFont="1">
      <alignment readingOrder="0" shrinkToFit="0" vertical="bottom" wrapText="0"/>
    </xf>
    <xf borderId="0" fillId="0" fontId="1" numFmtId="3" xfId="0" applyFont="1" applyNumberFormat="1"/>
    <xf borderId="1" fillId="0" fontId="1" numFmtId="3" xfId="0" applyAlignment="1" applyBorder="1" applyFont="1" applyNumberFormat="1">
      <alignment horizontal="center"/>
    </xf>
    <xf borderId="2" fillId="0" fontId="2" numFmtId="0" xfId="0" applyBorder="1" applyFont="1"/>
    <xf borderId="3" fillId="0" fontId="3" numFmtId="3" xfId="0" applyAlignment="1" applyBorder="1" applyFont="1" applyNumberFormat="1">
      <alignment horizontal="center"/>
    </xf>
    <xf borderId="4" fillId="0" fontId="2" numFmtId="0" xfId="0" applyBorder="1" applyFont="1"/>
    <xf borderId="5" fillId="0" fontId="2" numFmtId="0" xfId="0" applyBorder="1" applyFont="1"/>
    <xf borderId="6" fillId="0" fontId="1" numFmtId="3" xfId="0" applyAlignment="1" applyBorder="1" applyFont="1" applyNumberFormat="1">
      <alignment horizontal="center"/>
    </xf>
    <xf borderId="7" fillId="0" fontId="2" numFmtId="0" xfId="0" applyBorder="1" applyFont="1"/>
    <xf borderId="8" fillId="0" fontId="2" numFmtId="0" xfId="0" applyBorder="1" applyFont="1"/>
    <xf borderId="1" fillId="0" fontId="3" numFmtId="3" xfId="0" applyAlignment="1" applyBorder="1" applyFont="1" applyNumberFormat="1">
      <alignment horizontal="center" shrinkToFit="0" vertical="center" wrapText="1"/>
    </xf>
    <xf borderId="9" fillId="0" fontId="2" numFmtId="0" xfId="0" applyBorder="1" applyFont="1"/>
    <xf borderId="10" fillId="0" fontId="2" numFmtId="0" xfId="0" applyBorder="1" applyFont="1"/>
    <xf borderId="11" fillId="0" fontId="2" numFmtId="0" xfId="0" applyBorder="1" applyFont="1"/>
    <xf borderId="12" fillId="0" fontId="2" numFmtId="0" xfId="0" applyBorder="1" applyFont="1"/>
    <xf borderId="13" fillId="0" fontId="2" numFmtId="0" xfId="0" applyBorder="1" applyFont="1"/>
    <xf borderId="14" fillId="0" fontId="2" numFmtId="0" xfId="0" applyBorder="1" applyFont="1"/>
    <xf borderId="3" fillId="2" fontId="4" numFmtId="3" xfId="0" applyAlignment="1" applyBorder="1" applyFill="1" applyFont="1" applyNumberFormat="1">
      <alignment horizontal="center" shrinkToFit="0" vertical="center" wrapText="1"/>
    </xf>
    <xf borderId="4" fillId="0" fontId="5" numFmtId="3" xfId="0" applyAlignment="1" applyBorder="1" applyFont="1" applyNumberFormat="1">
      <alignment horizontal="left" shrinkToFit="0" vertical="center" wrapText="1"/>
    </xf>
    <xf borderId="0" fillId="0" fontId="3" numFmtId="3" xfId="0" applyAlignment="1" applyFont="1" applyNumberFormat="1">
      <alignment horizontal="center" shrinkToFit="0" vertical="center" wrapText="1"/>
    </xf>
    <xf borderId="3" fillId="0" fontId="6" numFmtId="3" xfId="0" applyAlignment="1" applyBorder="1" applyFont="1" applyNumberFormat="1">
      <alignment horizontal="center" shrinkToFit="0" vertical="center" wrapText="1"/>
    </xf>
    <xf borderId="0" fillId="0" fontId="5" numFmtId="3" xfId="0" applyAlignment="1" applyFont="1" applyNumberFormat="1">
      <alignment horizontal="left" shrinkToFit="0" vertical="center" wrapText="1"/>
    </xf>
    <xf borderId="0" fillId="0" fontId="4" numFmtId="3" xfId="0" applyAlignment="1" applyFont="1" applyNumberFormat="1">
      <alignment horizontal="left" shrinkToFit="0" vertical="center" wrapText="1"/>
    </xf>
    <xf borderId="3" fillId="2" fontId="6" numFmtId="3" xfId="0" applyAlignment="1" applyBorder="1" applyFont="1" applyNumberFormat="1">
      <alignment horizontal="center" shrinkToFit="0" vertical="center" wrapText="1"/>
    </xf>
    <xf borderId="15" fillId="0" fontId="7" numFmtId="0" xfId="0" applyAlignment="1" applyBorder="1" applyFont="1">
      <alignment horizontal="center" vertical="center"/>
    </xf>
    <xf borderId="16" fillId="0" fontId="7" numFmtId="0" xfId="0" applyAlignment="1" applyBorder="1" applyFont="1">
      <alignment horizontal="center" vertical="center"/>
    </xf>
    <xf borderId="17" fillId="0" fontId="2" numFmtId="0" xfId="0" applyBorder="1" applyFont="1"/>
    <xf borderId="16" fillId="0" fontId="7" numFmtId="0" xfId="0" applyAlignment="1" applyBorder="1" applyFont="1">
      <alignment horizontal="center" shrinkToFit="0" vertical="center" wrapText="1"/>
    </xf>
    <xf borderId="15" fillId="0" fontId="8" numFmtId="0" xfId="0" applyAlignment="1" applyBorder="1" applyFont="1">
      <alignment horizontal="center" vertical="center"/>
    </xf>
    <xf borderId="16" fillId="0" fontId="8" numFmtId="0" xfId="0" applyAlignment="1" applyBorder="1" applyFont="1">
      <alignment horizontal="left" vertical="center"/>
    </xf>
    <xf borderId="16" fillId="0" fontId="8" numFmtId="0" xfId="0" applyAlignment="1" applyBorder="1" applyFont="1">
      <alignment horizontal="left" shrinkToFit="0" vertical="center" wrapText="1"/>
    </xf>
    <xf borderId="16" fillId="3" fontId="8" numFmtId="0" xfId="0" applyAlignment="1" applyBorder="1" applyFill="1" applyFont="1">
      <alignment horizontal="left" vertical="center"/>
    </xf>
    <xf borderId="0" fillId="0" fontId="8" numFmtId="0" xfId="0" applyAlignment="1" applyFont="1">
      <alignment horizontal="center" vertical="center"/>
    </xf>
    <xf borderId="0" fillId="0" fontId="8" numFmtId="0" xfId="0" applyFont="1"/>
    <xf borderId="3" fillId="2" fontId="6" numFmtId="0" xfId="0" applyAlignment="1" applyBorder="1" applyFont="1">
      <alignment horizontal="center" vertical="center"/>
    </xf>
    <xf borderId="0" fillId="0" fontId="6" numFmtId="0" xfId="0" applyAlignment="1" applyFont="1">
      <alignment horizontal="center" vertical="center"/>
    </xf>
    <xf borderId="18" fillId="0" fontId="8" numFmtId="0" xfId="0" applyAlignment="1" applyBorder="1" applyFont="1">
      <alignment horizontal="center" vertical="center"/>
    </xf>
    <xf borderId="19" fillId="0" fontId="8" numFmtId="0" xfId="0" applyAlignment="1" applyBorder="1" applyFont="1">
      <alignment horizontal="center" vertical="center"/>
    </xf>
    <xf borderId="20" fillId="0" fontId="2" numFmtId="0" xfId="0" applyBorder="1" applyFont="1"/>
    <xf borderId="21" fillId="0" fontId="8" numFmtId="0" xfId="0" applyAlignment="1" applyBorder="1" applyFont="1">
      <alignment horizontal="left" vertical="center"/>
    </xf>
    <xf borderId="22" fillId="0" fontId="2" numFmtId="0" xfId="0" applyBorder="1" applyFont="1"/>
    <xf borderId="23" fillId="0" fontId="2" numFmtId="0" xfId="0" applyBorder="1" applyFont="1"/>
    <xf borderId="24" fillId="0" fontId="2" numFmtId="0" xfId="0" applyBorder="1" applyFont="1"/>
    <xf borderId="25" fillId="0" fontId="2" numFmtId="0" xfId="0" applyBorder="1" applyFont="1"/>
    <xf borderId="26" fillId="0" fontId="2" numFmtId="0" xfId="0" applyBorder="1" applyFont="1"/>
    <xf borderId="27" fillId="0" fontId="8" numFmtId="0" xfId="0" applyAlignment="1" applyBorder="1" applyFont="1">
      <alignment horizontal="left" vertical="center"/>
    </xf>
    <xf borderId="28" fillId="0" fontId="2" numFmtId="0" xfId="0" applyBorder="1" applyFont="1"/>
    <xf borderId="29" fillId="0" fontId="2" numFmtId="0" xfId="0" applyBorder="1" applyFont="1"/>
    <xf borderId="30" fillId="0" fontId="2" numFmtId="0" xfId="0" applyBorder="1" applyFont="1"/>
    <xf borderId="31" fillId="0" fontId="2" numFmtId="0" xfId="0" applyBorder="1" applyFont="1"/>
    <xf borderId="32" fillId="0" fontId="2" numFmtId="0" xfId="0" applyBorder="1" applyFont="1"/>
    <xf borderId="19" fillId="0" fontId="8" numFmtId="0" xfId="0" applyAlignment="1" applyBorder="1" applyFont="1">
      <alignment horizontal="left" vertical="center"/>
    </xf>
    <xf borderId="33" fillId="0" fontId="8" numFmtId="0" xfId="0" applyAlignment="1" applyBorder="1" applyFont="1">
      <alignment horizontal="left" vertical="center"/>
    </xf>
    <xf borderId="34" fillId="0" fontId="2" numFmtId="0" xfId="0" applyBorder="1" applyFont="1"/>
    <xf borderId="35" fillId="0" fontId="2" numFmtId="0" xfId="0" applyBorder="1" applyFont="1"/>
    <xf borderId="0" fillId="0" fontId="9" numFmtId="0" xfId="0" applyAlignment="1" applyFont="1">
      <alignment horizontal="center"/>
    </xf>
    <xf borderId="27" fillId="0" fontId="10" numFmtId="0" xfId="0" applyAlignment="1" applyBorder="1" applyFont="1">
      <alignment horizontal="center" vertical="center"/>
    </xf>
    <xf borderId="36" fillId="0" fontId="2" numFmtId="0" xfId="0" applyBorder="1" applyFont="1"/>
    <xf borderId="36" fillId="0" fontId="10" numFmtId="9" xfId="0" applyAlignment="1" applyBorder="1" applyFont="1" applyNumberFormat="1">
      <alignment horizontal="center" vertical="center"/>
    </xf>
    <xf borderId="37" fillId="0" fontId="10" numFmtId="0" xfId="0" applyAlignment="1" applyBorder="1" applyFont="1">
      <alignment horizontal="center" shrinkToFit="0" vertical="center" wrapText="1"/>
    </xf>
    <xf borderId="38" fillId="0" fontId="2" numFmtId="0" xfId="0" applyBorder="1" applyFont="1"/>
    <xf borderId="39" fillId="0" fontId="10" numFmtId="0" xfId="0" applyAlignment="1" applyBorder="1" applyFont="1">
      <alignment horizontal="center" shrinkToFit="0" vertical="center" wrapText="1"/>
    </xf>
    <xf borderId="40" fillId="0" fontId="10" numFmtId="0" xfId="0" applyAlignment="1" applyBorder="1" applyFont="1">
      <alignment horizontal="center" vertical="center"/>
    </xf>
    <xf borderId="27" fillId="4" fontId="10" numFmtId="0" xfId="0" applyAlignment="1" applyBorder="1" applyFill="1" applyFont="1">
      <alignment horizontal="center" vertical="center"/>
    </xf>
    <xf borderId="27" fillId="5" fontId="10" numFmtId="0" xfId="0" applyAlignment="1" applyBorder="1" applyFill="1" applyFont="1">
      <alignment horizontal="center" vertical="center"/>
    </xf>
    <xf borderId="27" fillId="6" fontId="10" numFmtId="0" xfId="0" applyAlignment="1" applyBorder="1" applyFill="1" applyFont="1">
      <alignment horizontal="center" vertical="center"/>
    </xf>
    <xf borderId="41" fillId="4" fontId="10" numFmtId="0" xfId="0" applyAlignment="1" applyBorder="1" applyFont="1">
      <alignment horizontal="center" vertical="center"/>
    </xf>
    <xf borderId="41" fillId="5" fontId="10" numFmtId="0" xfId="0" applyAlignment="1" applyBorder="1" applyFont="1">
      <alignment horizontal="center" vertical="center"/>
    </xf>
    <xf borderId="41" fillId="6" fontId="10" numFmtId="0" xfId="0" applyAlignment="1" applyBorder="1" applyFont="1">
      <alignment horizontal="center" vertical="center"/>
    </xf>
    <xf borderId="42" fillId="4" fontId="10" numFmtId="0" xfId="0" applyAlignment="1" applyBorder="1" applyFont="1">
      <alignment horizontal="center" vertical="center"/>
    </xf>
    <xf borderId="42" fillId="5" fontId="10" numFmtId="0" xfId="0" applyAlignment="1" applyBorder="1" applyFont="1">
      <alignment horizontal="center" vertical="center"/>
    </xf>
    <xf borderId="42" fillId="6" fontId="10" numFmtId="0" xfId="0" applyAlignment="1" applyBorder="1" applyFont="1">
      <alignment horizontal="center" vertical="center"/>
    </xf>
    <xf borderId="43" fillId="0" fontId="2" numFmtId="0" xfId="0" applyBorder="1" applyFont="1"/>
    <xf borderId="44" fillId="0" fontId="2" numFmtId="0" xfId="0" applyBorder="1" applyFont="1"/>
    <xf borderId="45" fillId="0" fontId="2" numFmtId="0" xfId="0" applyBorder="1" applyFont="1"/>
    <xf borderId="46" fillId="0" fontId="2" numFmtId="0" xfId="0" applyBorder="1" applyFont="1"/>
    <xf borderId="47" fillId="4" fontId="10" numFmtId="0" xfId="0" applyAlignment="1" applyBorder="1" applyFont="1">
      <alignment horizontal="center" shrinkToFit="0" vertical="center" wrapText="1"/>
    </xf>
    <xf borderId="47" fillId="5" fontId="10" numFmtId="0" xfId="0" applyAlignment="1" applyBorder="1" applyFont="1">
      <alignment horizontal="center" shrinkToFit="0" vertical="center" wrapText="1"/>
    </xf>
    <xf borderId="47" fillId="6" fontId="10" numFmtId="0" xfId="0" applyAlignment="1" applyBorder="1" applyFont="1">
      <alignment horizontal="center" shrinkToFit="0" vertical="center" wrapText="1"/>
    </xf>
    <xf borderId="40" fillId="0" fontId="10" numFmtId="0" xfId="0" applyAlignment="1" applyBorder="1" applyFont="1">
      <alignment horizontal="center" shrinkToFit="0" vertical="center" wrapText="1"/>
    </xf>
    <xf borderId="28" fillId="0" fontId="11" numFmtId="0" xfId="0" applyAlignment="1" applyBorder="1" applyFont="1">
      <alignment horizontal="center" vertical="center"/>
    </xf>
    <xf borderId="28" fillId="0" fontId="11" numFmtId="0" xfId="0" applyAlignment="1" applyBorder="1" applyFont="1">
      <alignment horizontal="center" shrinkToFit="0" vertical="center" wrapText="1"/>
    </xf>
    <xf borderId="46" fillId="0" fontId="11" numFmtId="0" xfId="0" applyAlignment="1" applyBorder="1" applyFont="1">
      <alignment horizontal="center" vertical="center"/>
    </xf>
    <xf borderId="46" fillId="0" fontId="11" numFmtId="9" xfId="0" applyAlignment="1" applyBorder="1" applyFont="1" applyNumberFormat="1">
      <alignment horizontal="center" vertical="center"/>
    </xf>
    <xf borderId="41" fillId="0" fontId="11" numFmtId="0" xfId="0" applyAlignment="1" applyBorder="1" applyFont="1">
      <alignment horizontal="center" vertical="center"/>
    </xf>
    <xf borderId="41" fillId="0" fontId="11" numFmtId="9" xfId="0" applyAlignment="1" applyBorder="1" applyFont="1" applyNumberFormat="1">
      <alignment horizontal="center" vertical="center"/>
    </xf>
    <xf borderId="0" fillId="0" fontId="12" numFmtId="0" xfId="0" applyFont="1"/>
    <xf borderId="3" fillId="0" fontId="3" numFmtId="3" xfId="0" applyAlignment="1" applyBorder="1" applyFont="1" applyNumberFormat="1">
      <alignment horizontal="center" vertical="center"/>
    </xf>
    <xf borderId="6" fillId="0" fontId="3" numFmtId="3" xfId="0" applyBorder="1" applyFont="1" applyNumberFormat="1"/>
    <xf borderId="7" fillId="0" fontId="3" numFmtId="3" xfId="0" applyAlignment="1" applyBorder="1" applyFont="1" applyNumberFormat="1">
      <alignment horizontal="center" shrinkToFit="0" vertical="center" wrapText="1"/>
    </xf>
    <xf borderId="10" fillId="0" fontId="3" numFmtId="3" xfId="0" applyAlignment="1" applyBorder="1" applyFont="1" applyNumberFormat="1">
      <alignment shrinkToFit="0" vertical="center" wrapText="1"/>
    </xf>
    <xf borderId="14" fillId="0" fontId="3" numFmtId="3" xfId="0" applyAlignment="1" applyBorder="1" applyFont="1" applyNumberFormat="1">
      <alignment shrinkToFit="0" vertical="center" wrapText="1"/>
    </xf>
    <xf borderId="0" fillId="0" fontId="4" numFmtId="3" xfId="0" applyAlignment="1" applyFont="1" applyNumberFormat="1">
      <alignment shrinkToFit="0" vertical="center" wrapText="1"/>
    </xf>
    <xf borderId="0" fillId="0" fontId="5" numFmtId="3" xfId="0" applyAlignment="1" applyFont="1" applyNumberFormat="1">
      <alignment shrinkToFit="0" vertical="center" wrapText="1"/>
    </xf>
    <xf borderId="0" fillId="0" fontId="6" numFmtId="3" xfId="0" applyAlignment="1" applyFont="1" applyNumberFormat="1">
      <alignment shrinkToFit="0" vertical="center" wrapText="1"/>
    </xf>
    <xf borderId="3" fillId="0" fontId="3" numFmtId="0" xfId="0" applyAlignment="1" applyBorder="1" applyFont="1">
      <alignment horizontal="center" vertical="center"/>
    </xf>
    <xf borderId="0" fillId="0" fontId="13" numFmtId="0" xfId="0" applyAlignment="1" applyFont="1">
      <alignment vertical="center"/>
    </xf>
    <xf borderId="15" fillId="2" fontId="14" numFmtId="0" xfId="0" applyAlignment="1" applyBorder="1" applyFont="1">
      <alignment horizontal="center" vertical="center"/>
    </xf>
    <xf borderId="16" fillId="2" fontId="14" numFmtId="0" xfId="0" applyAlignment="1" applyBorder="1" applyFont="1">
      <alignment horizontal="center" vertical="center"/>
    </xf>
    <xf borderId="48" fillId="6" fontId="14" numFmtId="0" xfId="0" applyAlignment="1" applyBorder="1" applyFont="1">
      <alignment horizontal="center" shrinkToFit="0" vertical="center" wrapText="1"/>
    </xf>
    <xf borderId="48" fillId="7" fontId="14" numFmtId="0" xfId="0" applyAlignment="1" applyBorder="1" applyFill="1" applyFont="1">
      <alignment horizontal="center" shrinkToFit="0" vertical="center" wrapText="1"/>
    </xf>
    <xf borderId="49" fillId="8" fontId="14" numFmtId="0" xfId="0" applyAlignment="1" applyBorder="1" applyFill="1" applyFont="1">
      <alignment horizontal="center" shrinkToFit="0" vertical="center" wrapText="1"/>
    </xf>
    <xf borderId="18" fillId="0" fontId="14" numFmtId="0" xfId="0" applyAlignment="1" applyBorder="1" applyFont="1">
      <alignment horizontal="center" vertical="center"/>
    </xf>
    <xf borderId="19" fillId="0" fontId="15" numFmtId="0" xfId="0" applyAlignment="1" applyBorder="1" applyFont="1">
      <alignment horizontal="left" vertical="center"/>
    </xf>
    <xf borderId="50" fillId="0" fontId="15" numFmtId="0" xfId="0" applyAlignment="1" applyBorder="1" applyFont="1">
      <alignment horizontal="center" vertical="center"/>
    </xf>
    <xf borderId="21" fillId="0" fontId="15" numFmtId="0" xfId="0" applyAlignment="1" applyBorder="1" applyFont="1">
      <alignment horizontal="left" vertical="center"/>
    </xf>
    <xf borderId="51" fillId="0" fontId="2" numFmtId="0" xfId="0" applyBorder="1" applyFont="1"/>
    <xf borderId="52" fillId="0" fontId="15" numFmtId="0" xfId="0" applyAlignment="1" applyBorder="1" applyFont="1">
      <alignment horizontal="center" vertical="center"/>
    </xf>
    <xf borderId="53" fillId="0" fontId="15" numFmtId="0" xfId="0" applyAlignment="1" applyBorder="1" applyFont="1">
      <alignment horizontal="center" vertical="center"/>
    </xf>
    <xf borderId="27" fillId="0" fontId="15" numFmtId="0" xfId="0" applyAlignment="1" applyBorder="1" applyFont="1">
      <alignment horizontal="left" shrinkToFit="0" vertical="center" wrapText="1"/>
    </xf>
    <xf borderId="41" fillId="0" fontId="15" numFmtId="0" xfId="0" applyAlignment="1" applyBorder="1" applyFont="1">
      <alignment horizontal="center" vertical="center"/>
    </xf>
    <xf borderId="54" fillId="0" fontId="15" numFmtId="0" xfId="0" applyAlignment="1" applyBorder="1" applyFont="1">
      <alignment horizontal="center" vertical="center"/>
    </xf>
    <xf borderId="33" fillId="0" fontId="15" numFmtId="0" xfId="0" applyAlignment="1" applyBorder="1" applyFont="1">
      <alignment horizontal="left" shrinkToFit="0" vertical="center" wrapText="1"/>
    </xf>
    <xf borderId="55" fillId="0" fontId="2" numFmtId="0" xfId="0" applyBorder="1" applyFont="1"/>
    <xf borderId="56" fillId="0" fontId="15" numFmtId="0" xfId="0" applyAlignment="1" applyBorder="1" applyFont="1">
      <alignment horizontal="center" vertical="center"/>
    </xf>
    <xf borderId="57" fillId="0" fontId="15" numFmtId="0" xfId="0" applyAlignment="1" applyBorder="1" applyFont="1">
      <alignment horizontal="center" vertical="center"/>
    </xf>
    <xf borderId="21" fillId="0" fontId="15" numFmtId="0" xfId="0" applyAlignment="1" applyBorder="1" applyFont="1">
      <alignment horizontal="left" shrinkToFit="0" vertical="center" wrapText="1"/>
    </xf>
    <xf borderId="52" fillId="0" fontId="14" numFmtId="164" xfId="0" applyAlignment="1" applyBorder="1" applyFont="1" applyNumberFormat="1">
      <alignment horizontal="center" vertical="center"/>
    </xf>
    <xf borderId="53" fillId="0" fontId="14" numFmtId="164" xfId="0" applyAlignment="1" applyBorder="1" applyFont="1" applyNumberFormat="1">
      <alignment horizontal="center" vertical="center"/>
    </xf>
    <xf borderId="46" fillId="0" fontId="14" numFmtId="164" xfId="0" applyAlignment="1" applyBorder="1" applyFont="1" applyNumberFormat="1">
      <alignment horizontal="center" vertical="center"/>
    </xf>
    <xf borderId="58" fillId="0" fontId="14" numFmtId="164" xfId="0" applyAlignment="1" applyBorder="1" applyFont="1" applyNumberFormat="1">
      <alignment horizontal="center" vertical="center"/>
    </xf>
    <xf borderId="59" fillId="0" fontId="2" numFmtId="0" xfId="0" applyBorder="1" applyFont="1"/>
    <xf borderId="60" fillId="0" fontId="14" numFmtId="0" xfId="0" applyAlignment="1" applyBorder="1" applyFont="1">
      <alignment horizontal="center" shrinkToFit="0" vertical="center" wrapText="1"/>
    </xf>
    <xf borderId="61" fillId="0" fontId="14" numFmtId="164" xfId="0" applyAlignment="1" applyBorder="1" applyFont="1" applyNumberFormat="1">
      <alignment horizontal="center" vertical="center"/>
    </xf>
    <xf borderId="62" fillId="9" fontId="14" numFmtId="164" xfId="0" applyAlignment="1" applyBorder="1" applyFill="1" applyFont="1" applyNumberFormat="1">
      <alignment horizontal="center" vertical="center"/>
    </xf>
    <xf borderId="0" fillId="0" fontId="16" numFmtId="164" xfId="0" applyFont="1" applyNumberFormat="1"/>
    <xf borderId="3" fillId="2" fontId="6" numFmtId="0" xfId="0" applyAlignment="1" applyBorder="1" applyFont="1">
      <alignment horizontal="center"/>
    </xf>
    <xf borderId="0" fillId="0" fontId="6" numFmtId="0" xfId="0" applyAlignment="1" applyFont="1">
      <alignment horizontal="center"/>
    </xf>
    <xf borderId="1" fillId="0" fontId="17" numFmtId="0" xfId="0" applyAlignment="1" applyBorder="1" applyFont="1">
      <alignment horizontal="center" shrinkToFit="0" vertical="center" wrapText="1"/>
    </xf>
    <xf borderId="15" fillId="10" fontId="7" numFmtId="0" xfId="0" applyAlignment="1" applyBorder="1" applyFill="1" applyFont="1">
      <alignment horizontal="center" shrinkToFit="0" vertical="center" wrapText="1"/>
    </xf>
    <xf borderId="16" fillId="10" fontId="7" numFmtId="0" xfId="0" applyAlignment="1" applyBorder="1" applyFont="1">
      <alignment horizontal="center" shrinkToFit="0" vertical="center" wrapText="1"/>
    </xf>
    <xf borderId="48" fillId="10" fontId="7" numFmtId="0" xfId="0" applyAlignment="1" applyBorder="1" applyFont="1">
      <alignment horizontal="center" shrinkToFit="0" vertical="center" wrapText="1"/>
    </xf>
    <xf borderId="49" fillId="10" fontId="7" numFmtId="0" xfId="0" applyAlignment="1" applyBorder="1" applyFont="1">
      <alignment horizontal="center" shrinkToFit="0" vertical="center" wrapText="1"/>
    </xf>
    <xf borderId="59" fillId="0" fontId="11" numFmtId="0" xfId="0" applyAlignment="1" applyBorder="1" applyFont="1">
      <alignment horizontal="center" shrinkToFit="0" vertical="center" wrapText="1"/>
    </xf>
    <xf borderId="63" fillId="3" fontId="18" numFmtId="3" xfId="0" applyAlignment="1" applyBorder="1" applyFont="1" applyNumberFormat="1">
      <alignment horizontal="left" shrinkToFit="0" vertical="center" wrapText="1"/>
    </xf>
    <xf borderId="64" fillId="0" fontId="2" numFmtId="0" xfId="0" applyBorder="1" applyFont="1"/>
    <xf borderId="42" fillId="6" fontId="8" numFmtId="3" xfId="0" applyAlignment="1" applyBorder="1" applyFont="1" applyNumberFormat="1">
      <alignment horizontal="center" vertical="center"/>
    </xf>
    <xf borderId="42" fillId="4" fontId="8" numFmtId="164" xfId="0" applyAlignment="1" applyBorder="1" applyFont="1" applyNumberFormat="1">
      <alignment horizontal="center" vertical="center"/>
    </xf>
    <xf borderId="42" fillId="3" fontId="8" numFmtId="164" xfId="0" applyAlignment="1" applyBorder="1" applyFont="1" applyNumberFormat="1">
      <alignment horizontal="center" vertical="center"/>
    </xf>
    <xf borderId="65" fillId="3" fontId="8" numFmtId="164" xfId="0" applyAlignment="1" applyBorder="1" applyFont="1" applyNumberFormat="1">
      <alignment horizontal="center" vertical="center"/>
    </xf>
    <xf borderId="66" fillId="0" fontId="11" numFmtId="0" xfId="0" applyAlignment="1" applyBorder="1" applyFont="1">
      <alignment horizontal="center" shrinkToFit="0" vertical="center" wrapText="1"/>
    </xf>
    <xf borderId="27" fillId="3" fontId="18" numFmtId="3" xfId="0" applyAlignment="1" applyBorder="1" applyFont="1" applyNumberFormat="1">
      <alignment horizontal="left" shrinkToFit="0" vertical="center" wrapText="1"/>
    </xf>
    <xf borderId="41" fillId="6" fontId="8" numFmtId="3" xfId="0" applyAlignment="1" applyBorder="1" applyFont="1" applyNumberFormat="1">
      <alignment horizontal="center" vertical="center"/>
    </xf>
    <xf borderId="41" fillId="4" fontId="8" numFmtId="164" xfId="0" applyAlignment="1" applyBorder="1" applyFont="1" applyNumberFormat="1">
      <alignment horizontal="center" vertical="center"/>
    </xf>
    <xf borderId="41" fillId="3" fontId="8" numFmtId="164" xfId="0" applyAlignment="1" applyBorder="1" applyFont="1" applyNumberFormat="1">
      <alignment horizontal="center" vertical="center"/>
    </xf>
    <xf borderId="54" fillId="3" fontId="8" numFmtId="164" xfId="0" applyAlignment="1" applyBorder="1" applyFont="1" applyNumberFormat="1">
      <alignment horizontal="center" vertical="center"/>
    </xf>
    <xf borderId="27" fillId="0" fontId="18" numFmtId="3" xfId="0" applyAlignment="1" applyBorder="1" applyFont="1" applyNumberFormat="1">
      <alignment horizontal="left" shrinkToFit="0" vertical="center" wrapText="1"/>
    </xf>
    <xf borderId="47" fillId="6" fontId="8" numFmtId="3" xfId="0" applyAlignment="1" applyBorder="1" applyFont="1" applyNumberFormat="1">
      <alignment horizontal="center" vertical="center"/>
    </xf>
    <xf borderId="67" fillId="0" fontId="11" numFmtId="0" xfId="0" applyAlignment="1" applyBorder="1" applyFont="1">
      <alignment horizontal="center" shrinkToFit="0" vertical="center" wrapText="1"/>
    </xf>
    <xf borderId="33" fillId="3" fontId="18" numFmtId="3" xfId="0" applyAlignment="1" applyBorder="1" applyFont="1" applyNumberFormat="1">
      <alignment horizontal="left" shrinkToFit="0" vertical="center" wrapText="1"/>
    </xf>
    <xf borderId="56" fillId="6" fontId="8" numFmtId="3" xfId="0" applyAlignment="1" applyBorder="1" applyFont="1" applyNumberFormat="1">
      <alignment horizontal="center" vertical="center"/>
    </xf>
    <xf borderId="33" fillId="3" fontId="8" numFmtId="164" xfId="0" applyAlignment="1" applyBorder="1" applyFont="1" applyNumberFormat="1">
      <alignment horizontal="center" vertical="center"/>
    </xf>
    <xf borderId="56" fillId="3" fontId="8" numFmtId="164" xfId="0" applyAlignment="1" applyBorder="1" applyFont="1" applyNumberFormat="1">
      <alignment horizontal="center" vertical="center"/>
    </xf>
    <xf borderId="68" fillId="3" fontId="8" numFmtId="164" xfId="0" applyAlignment="1" applyBorder="1" applyFont="1" applyNumberFormat="1">
      <alignment horizontal="center" vertical="center"/>
    </xf>
    <xf borderId="3" fillId="10" fontId="6" numFmtId="0" xfId="0" applyAlignment="1" applyBorder="1" applyFont="1">
      <alignment horizontal="left" vertical="center"/>
    </xf>
    <xf borderId="69" fillId="10" fontId="6" numFmtId="164" xfId="0" applyAlignment="1" applyBorder="1" applyFont="1" applyNumberFormat="1">
      <alignment horizontal="center" vertical="center"/>
    </xf>
    <xf borderId="3" fillId="10" fontId="3" numFmtId="0" xfId="0" applyAlignment="1" applyBorder="1" applyFont="1">
      <alignment horizontal="center" vertical="center"/>
    </xf>
    <xf borderId="70" fillId="10" fontId="6" numFmtId="0" xfId="0" applyAlignment="1" applyBorder="1" applyFont="1">
      <alignment horizontal="center" vertical="center"/>
    </xf>
    <xf borderId="15" fillId="10" fontId="7" numFmtId="0" xfId="0" applyAlignment="1" applyBorder="1" applyFont="1">
      <alignment horizontal="center" vertical="center"/>
    </xf>
    <xf borderId="16" fillId="10" fontId="7" numFmtId="0" xfId="0" applyAlignment="1" applyBorder="1" applyFont="1">
      <alignment horizontal="center" vertical="center"/>
    </xf>
    <xf borderId="71" fillId="3" fontId="11" numFmtId="3" xfId="0" applyAlignment="1" applyBorder="1" applyFont="1" applyNumberFormat="1">
      <alignment horizontal="center" shrinkToFit="0" vertical="center" wrapText="1"/>
    </xf>
    <xf borderId="42" fillId="11" fontId="8" numFmtId="3" xfId="0" applyAlignment="1" applyBorder="1" applyFill="1" applyFont="1" applyNumberFormat="1">
      <alignment horizontal="center" vertical="center"/>
    </xf>
    <xf borderId="63" fillId="3" fontId="8" numFmtId="164" xfId="0" applyAlignment="1" applyBorder="1" applyFont="1" applyNumberFormat="1">
      <alignment horizontal="center" vertical="center"/>
    </xf>
    <xf borderId="42" fillId="3" fontId="8" numFmtId="165" xfId="0" applyAlignment="1" applyBorder="1" applyFont="1" applyNumberFormat="1">
      <alignment horizontal="center" shrinkToFit="0" vertical="center" wrapText="1"/>
    </xf>
    <xf borderId="66" fillId="3" fontId="11" numFmtId="3" xfId="0" applyAlignment="1" applyBorder="1" applyFont="1" applyNumberFormat="1">
      <alignment horizontal="center" shrinkToFit="0" vertical="center" wrapText="1"/>
    </xf>
    <xf borderId="41" fillId="11" fontId="8" numFmtId="3" xfId="0" applyAlignment="1" applyBorder="1" applyFont="1" applyNumberFormat="1">
      <alignment horizontal="center" vertical="center"/>
    </xf>
    <xf borderId="27" fillId="3" fontId="8" numFmtId="164" xfId="0" applyAlignment="1" applyBorder="1" applyFont="1" applyNumberFormat="1">
      <alignment horizontal="center" vertical="center"/>
    </xf>
    <xf borderId="41" fillId="3" fontId="8" numFmtId="165" xfId="0" applyAlignment="1" applyBorder="1" applyFont="1" applyNumberFormat="1">
      <alignment horizontal="center" shrinkToFit="0" vertical="center" wrapText="1"/>
    </xf>
    <xf borderId="41" fillId="11" fontId="8" numFmtId="3" xfId="0" applyAlignment="1" applyBorder="1" applyFont="1" applyNumberFormat="1">
      <alignment horizontal="center" shrinkToFit="0" vertical="center" wrapText="1"/>
    </xf>
    <xf borderId="72" fillId="3" fontId="8" numFmtId="164" xfId="0" applyAlignment="1" applyBorder="1" applyFont="1" applyNumberFormat="1">
      <alignment horizontal="center" vertical="center"/>
    </xf>
    <xf borderId="73" fillId="0" fontId="2" numFmtId="0" xfId="0" applyBorder="1" applyFont="1"/>
    <xf borderId="47" fillId="3" fontId="8" numFmtId="165" xfId="0" applyAlignment="1" applyBorder="1" applyFont="1" applyNumberFormat="1">
      <alignment horizontal="center" shrinkToFit="0" vertical="center" wrapText="1"/>
    </xf>
    <xf borderId="57" fillId="3" fontId="8" numFmtId="164" xfId="0" applyAlignment="1" applyBorder="1" applyFont="1" applyNumberFormat="1">
      <alignment horizontal="center" vertical="center"/>
    </xf>
    <xf borderId="74" fillId="10" fontId="6" numFmtId="164" xfId="0" applyAlignment="1" applyBorder="1" applyFont="1" applyNumberFormat="1">
      <alignment horizontal="center" vertical="center"/>
    </xf>
    <xf borderId="0" fillId="0" fontId="16" numFmtId="0" xfId="0" applyAlignment="1" applyFont="1">
      <alignment vertical="center"/>
    </xf>
    <xf borderId="24" fillId="0" fontId="8" numFmtId="3" xfId="0" applyAlignment="1" applyBorder="1" applyFont="1" applyNumberFormat="1">
      <alignment horizontal="center" shrinkToFit="0" vertical="center" wrapText="1"/>
    </xf>
    <xf borderId="21" fillId="3" fontId="18" numFmtId="3" xfId="0" applyAlignment="1" applyBorder="1" applyFont="1" applyNumberFormat="1">
      <alignment horizontal="left" shrinkToFit="0" vertical="center" wrapText="1"/>
    </xf>
    <xf borderId="75" fillId="4" fontId="8" numFmtId="1" xfId="0" applyAlignment="1" applyBorder="1" applyFont="1" applyNumberFormat="1">
      <alignment horizontal="center" vertical="center"/>
    </xf>
    <xf borderId="42" fillId="3" fontId="8" numFmtId="166" xfId="0" applyAlignment="1" applyBorder="1" applyFont="1" applyNumberFormat="1">
      <alignment horizontal="center" vertical="center"/>
    </xf>
    <xf borderId="46" fillId="0" fontId="8" numFmtId="0" xfId="0" applyAlignment="1" applyBorder="1" applyFont="1">
      <alignment horizontal="center" vertical="center"/>
    </xf>
    <xf borderId="58" fillId="0" fontId="8" numFmtId="164" xfId="0" applyAlignment="1" applyBorder="1" applyFont="1" applyNumberFormat="1">
      <alignment horizontal="right" vertical="center"/>
    </xf>
    <xf borderId="67" fillId="0" fontId="8" numFmtId="3" xfId="0" applyAlignment="1" applyBorder="1" applyFont="1" applyNumberFormat="1">
      <alignment horizontal="center" shrinkToFit="0" vertical="center" wrapText="1"/>
    </xf>
    <xf borderId="72" fillId="3" fontId="18" numFmtId="3" xfId="0" applyAlignment="1" applyBorder="1" applyFont="1" applyNumberFormat="1">
      <alignment horizontal="left" shrinkToFit="0" vertical="center" wrapText="1"/>
    </xf>
    <xf borderId="47" fillId="11" fontId="8" numFmtId="3" xfId="0" applyAlignment="1" applyBorder="1" applyFont="1" applyNumberFormat="1">
      <alignment horizontal="center" vertical="center"/>
    </xf>
    <xf borderId="47" fillId="4" fontId="8" numFmtId="1" xfId="0" applyAlignment="1" applyBorder="1" applyFont="1" applyNumberFormat="1">
      <alignment horizontal="center" vertical="center"/>
    </xf>
    <xf borderId="40" fillId="0" fontId="8" numFmtId="0" xfId="0" applyAlignment="1" applyBorder="1" applyFont="1">
      <alignment horizontal="center" vertical="center"/>
    </xf>
    <xf borderId="76" fillId="0" fontId="8" numFmtId="164" xfId="0" applyAlignment="1" applyBorder="1" applyFont="1" applyNumberFormat="1">
      <alignment horizontal="right" vertical="center"/>
    </xf>
    <xf borderId="3" fillId="10" fontId="6" numFmtId="0" xfId="0" applyAlignment="1" applyBorder="1" applyFont="1">
      <alignment horizontal="left" shrinkToFit="0" vertical="center" wrapText="1"/>
    </xf>
    <xf borderId="77" fillId="10" fontId="6" numFmtId="164" xfId="0" applyAlignment="1" applyBorder="1" applyFont="1" applyNumberFormat="1">
      <alignment horizontal="right" vertical="center"/>
    </xf>
    <xf borderId="70" fillId="3" fontId="6" numFmtId="0" xfId="0" applyAlignment="1" applyBorder="1" applyFont="1">
      <alignment horizontal="center" vertical="center"/>
    </xf>
    <xf borderId="3" fillId="10" fontId="6" numFmtId="0" xfId="0" applyAlignment="1" applyBorder="1" applyFont="1">
      <alignment horizontal="center" vertical="center"/>
    </xf>
    <xf borderId="78" fillId="12" fontId="7" numFmtId="0" xfId="0" applyAlignment="1" applyBorder="1" applyFill="1" applyFont="1">
      <alignment horizontal="center" vertical="center"/>
    </xf>
    <xf borderId="79" fillId="12" fontId="7" numFmtId="0" xfId="0" applyAlignment="1" applyBorder="1" applyFont="1">
      <alignment horizontal="center" vertical="center"/>
    </xf>
    <xf borderId="80" fillId="0" fontId="2" numFmtId="0" xfId="0" applyBorder="1" applyFont="1"/>
    <xf borderId="81" fillId="0" fontId="2" numFmtId="0" xfId="0" applyBorder="1" applyFont="1"/>
    <xf borderId="82" fillId="12" fontId="7" numFmtId="0" xfId="0" applyAlignment="1" applyBorder="1" applyFont="1">
      <alignment horizontal="center" vertical="center"/>
    </xf>
    <xf borderId="18" fillId="0" fontId="15" numFmtId="0" xfId="0" applyAlignment="1" applyBorder="1" applyFont="1">
      <alignment horizontal="center" vertical="center"/>
    </xf>
    <xf borderId="19" fillId="0" fontId="15" numFmtId="0" xfId="0" applyAlignment="1" applyBorder="1" applyFont="1">
      <alignment horizontal="center" shrinkToFit="0" vertical="center" wrapText="1"/>
    </xf>
    <xf borderId="53" fillId="0" fontId="15" numFmtId="9" xfId="0" applyAlignment="1" applyBorder="1" applyFont="1" applyNumberFormat="1">
      <alignment vertical="center"/>
    </xf>
    <xf borderId="54" fillId="0" fontId="15" numFmtId="0" xfId="0" applyAlignment="1" applyBorder="1" applyFont="1">
      <alignment vertical="center"/>
    </xf>
    <xf borderId="54" fillId="0" fontId="15" numFmtId="167" xfId="0" applyAlignment="1" applyBorder="1" applyFont="1" applyNumberFormat="1">
      <alignment vertical="center"/>
    </xf>
    <xf borderId="66" fillId="0" fontId="15" numFmtId="0" xfId="0" applyAlignment="1" applyBorder="1" applyFont="1">
      <alignment horizontal="center" vertical="center"/>
    </xf>
    <xf borderId="54" fillId="0" fontId="15" numFmtId="164" xfId="0" applyAlignment="1" applyBorder="1" applyFont="1" applyNumberFormat="1">
      <alignment vertical="center"/>
    </xf>
    <xf borderId="83" fillId="0" fontId="15" numFmtId="0" xfId="0" applyAlignment="1" applyBorder="1" applyFont="1">
      <alignment horizontal="center" vertical="center"/>
    </xf>
    <xf borderId="57" fillId="0" fontId="15" numFmtId="164" xfId="0" applyAlignment="1" applyBorder="1" applyFont="1" applyNumberFormat="1">
      <alignment vertical="center"/>
    </xf>
    <xf borderId="3" fillId="12" fontId="6" numFmtId="0" xfId="0" applyAlignment="1" applyBorder="1" applyFont="1">
      <alignment horizontal="left" vertical="center"/>
    </xf>
    <xf borderId="84" fillId="0" fontId="2" numFmtId="0" xfId="0" applyBorder="1" applyFont="1"/>
    <xf borderId="69" fillId="12" fontId="6" numFmtId="164" xfId="0" applyAlignment="1" applyBorder="1" applyFont="1" applyNumberFormat="1">
      <alignment vertical="center"/>
    </xf>
    <xf borderId="66" fillId="0" fontId="8" numFmtId="3" xfId="0" applyAlignment="1" applyBorder="1" applyFont="1" applyNumberFormat="1">
      <alignment horizontal="center" shrinkToFit="0" vertical="center" wrapText="1"/>
    </xf>
    <xf borderId="41" fillId="0" fontId="8" numFmtId="0" xfId="0" applyAlignment="1" applyBorder="1" applyFont="1">
      <alignment horizontal="center" vertical="center"/>
    </xf>
    <xf borderId="69" fillId="10" fontId="6" numFmtId="164" xfId="0" applyAlignment="1" applyBorder="1" applyFont="1" applyNumberFormat="1">
      <alignment horizontal="right" vertical="center"/>
    </xf>
    <xf borderId="2" fillId="0" fontId="1" numFmtId="3" xfId="0" applyAlignment="1" applyBorder="1" applyFont="1" applyNumberFormat="1">
      <alignment horizontal="center"/>
    </xf>
    <xf borderId="3" fillId="2" fontId="4" numFmtId="3" xfId="0" applyAlignment="1" applyBorder="1" applyFont="1" applyNumberFormat="1">
      <alignment horizontal="center" shrinkToFit="0" wrapText="1"/>
    </xf>
    <xf borderId="9" fillId="0" fontId="5" numFmtId="3" xfId="0" applyAlignment="1" applyBorder="1" applyFont="1" applyNumberFormat="1">
      <alignment horizontal="left" shrinkToFit="0" vertical="center" wrapText="1"/>
    </xf>
    <xf borderId="85" fillId="2" fontId="10" numFmtId="3" xfId="0" applyAlignment="1" applyBorder="1" applyFont="1" applyNumberFormat="1">
      <alignment horizontal="center" shrinkToFit="0" vertical="center" wrapText="1"/>
    </xf>
    <xf borderId="86" fillId="2" fontId="10" numFmtId="3" xfId="0" applyAlignment="1" applyBorder="1" applyFont="1" applyNumberFormat="1">
      <alignment horizontal="center" shrinkToFit="0" vertical="center" wrapText="1"/>
    </xf>
    <xf borderId="87" fillId="0" fontId="2" numFmtId="0" xfId="0" applyBorder="1" applyFont="1"/>
    <xf borderId="69" fillId="2" fontId="19" numFmtId="0" xfId="0" applyAlignment="1" applyBorder="1" applyFont="1">
      <alignment horizontal="left" shrinkToFit="0" vertical="center" wrapText="1"/>
    </xf>
    <xf borderId="6" fillId="0" fontId="11" numFmtId="3" xfId="0" applyAlignment="1" applyBorder="1" applyFont="1" applyNumberFormat="1">
      <alignment horizontal="center" shrinkToFit="0" vertical="center" wrapText="1"/>
    </xf>
    <xf borderId="20" fillId="0" fontId="11" numFmtId="3" xfId="0" applyAlignment="1" applyBorder="1" applyFont="1" applyNumberFormat="1">
      <alignment horizontal="center" shrinkToFit="0" vertical="center" wrapText="1"/>
    </xf>
    <xf borderId="21" fillId="0" fontId="11" numFmtId="3" xfId="0" applyAlignment="1" applyBorder="1" applyFont="1" applyNumberFormat="1">
      <alignment horizontal="left" shrinkToFit="0" vertical="center" wrapText="1"/>
    </xf>
    <xf borderId="52" fillId="0" fontId="11" numFmtId="3" xfId="0" applyAlignment="1" applyBorder="1" applyFont="1" applyNumberFormat="1">
      <alignment horizontal="center" shrinkToFit="0" vertical="center" wrapText="1"/>
    </xf>
    <xf borderId="53" fillId="0" fontId="11" numFmtId="3" xfId="0" applyBorder="1" applyFont="1" applyNumberFormat="1"/>
    <xf borderId="27" fillId="0" fontId="11" numFmtId="3" xfId="0" applyAlignment="1" applyBorder="1" applyFont="1" applyNumberFormat="1">
      <alignment horizontal="left" shrinkToFit="0" vertical="center" wrapText="1"/>
    </xf>
    <xf borderId="41" fillId="0" fontId="11" numFmtId="3" xfId="0" applyAlignment="1" applyBorder="1" applyFont="1" applyNumberFormat="1">
      <alignment horizontal="center" shrinkToFit="0" vertical="center" wrapText="1"/>
    </xf>
    <xf borderId="54" fillId="0" fontId="11" numFmtId="3" xfId="0" applyBorder="1" applyFont="1" applyNumberFormat="1"/>
    <xf borderId="33" fillId="0" fontId="11" numFmtId="3" xfId="0" applyAlignment="1" applyBorder="1" applyFont="1" applyNumberFormat="1">
      <alignment horizontal="left" shrinkToFit="0" vertical="center" wrapText="1"/>
    </xf>
    <xf borderId="56" fillId="0" fontId="11" numFmtId="3" xfId="0" applyAlignment="1" applyBorder="1" applyFont="1" applyNumberFormat="1">
      <alignment horizontal="center" shrinkToFit="0" vertical="center" wrapText="1"/>
    </xf>
    <xf borderId="57" fillId="0" fontId="11" numFmtId="3" xfId="0" applyBorder="1" applyFont="1" applyNumberFormat="1"/>
    <xf borderId="24" fillId="0" fontId="11" numFmtId="3" xfId="0" applyAlignment="1" applyBorder="1" applyFont="1" applyNumberFormat="1">
      <alignment horizontal="center" shrinkToFit="0" vertical="center" wrapText="1"/>
    </xf>
    <xf borderId="88" fillId="0" fontId="11" numFmtId="3" xfId="0" applyAlignment="1" applyBorder="1" applyFont="1" applyNumberFormat="1">
      <alignment horizontal="center" shrinkToFit="0" vertical="center" wrapText="1"/>
    </xf>
    <xf borderId="45" fillId="0" fontId="11" numFmtId="3" xfId="0" applyAlignment="1" applyBorder="1" applyFont="1" applyNumberFormat="1">
      <alignment horizontal="left" shrinkToFit="0" vertical="center" wrapText="1"/>
    </xf>
    <xf borderId="46" fillId="0" fontId="11" numFmtId="3" xfId="0" applyAlignment="1" applyBorder="1" applyFont="1" applyNumberFormat="1">
      <alignment horizontal="center" shrinkToFit="0" vertical="center" wrapText="1"/>
    </xf>
    <xf borderId="58" fillId="0" fontId="11" numFmtId="3" xfId="0" applyBorder="1" applyFont="1" applyNumberFormat="1"/>
    <xf borderId="88" fillId="0" fontId="2" numFmtId="0" xfId="0" applyBorder="1" applyFont="1"/>
    <xf borderId="41" fillId="0" fontId="11" numFmtId="0" xfId="0" applyAlignment="1" applyBorder="1" applyFont="1">
      <alignment horizontal="center" shrinkToFit="0" vertical="center" wrapText="1"/>
    </xf>
    <xf borderId="41" fillId="0" fontId="11" numFmtId="14" xfId="0" applyAlignment="1" applyBorder="1" applyFont="1" applyNumberFormat="1">
      <alignment horizontal="center" shrinkToFit="0" vertical="center" wrapText="1"/>
    </xf>
    <xf borderId="61" fillId="0" fontId="2" numFmtId="0" xfId="0" applyBorder="1" applyFont="1"/>
    <xf borderId="56" fillId="0" fontId="11" numFmtId="14" xfId="0" applyAlignment="1" applyBorder="1" applyFont="1" applyNumberFormat="1">
      <alignment horizontal="center" shrinkToFit="0" vertical="center" wrapText="1"/>
    </xf>
    <xf borderId="41" fillId="0" fontId="11" numFmtId="168" xfId="0" applyAlignment="1" applyBorder="1" applyFont="1" applyNumberFormat="1">
      <alignment horizontal="center" shrinkToFit="0" vertical="center" wrapText="1"/>
    </xf>
    <xf borderId="41" fillId="0" fontId="11" numFmtId="9" xfId="0" applyAlignment="1" applyBorder="1" applyFont="1" applyNumberFormat="1">
      <alignment horizontal="center" shrinkToFit="0" vertical="center" wrapText="1"/>
    </xf>
    <xf borderId="40" fillId="0" fontId="11" numFmtId="0" xfId="0" applyAlignment="1" applyBorder="1" applyFont="1">
      <alignment horizontal="center" shrinkToFit="0" vertical="center" wrapText="1"/>
    </xf>
    <xf borderId="76" fillId="0" fontId="11" numFmtId="3" xfId="0" applyBorder="1" applyFont="1" applyNumberFormat="1"/>
    <xf borderId="56" fillId="0" fontId="11" numFmtId="0" xfId="0" applyAlignment="1" applyBorder="1" applyFont="1">
      <alignment horizontal="center" shrinkToFit="0" vertical="center" wrapText="1"/>
    </xf>
    <xf borderId="46" fillId="0" fontId="11" numFmtId="0" xfId="0" applyAlignment="1" applyBorder="1" applyFont="1">
      <alignment horizontal="center" shrinkToFit="0" vertical="center" wrapText="1"/>
    </xf>
    <xf borderId="67" fillId="0" fontId="11" numFmtId="3" xfId="0" applyAlignment="1" applyBorder="1" applyFont="1" applyNumberFormat="1">
      <alignment horizontal="center" shrinkToFit="0" vertical="center" wrapText="1"/>
    </xf>
    <xf borderId="40" fillId="0" fontId="11" numFmtId="3" xfId="0" applyAlignment="1" applyBorder="1" applyFont="1" applyNumberFormat="1">
      <alignment horizontal="center" shrinkToFit="0" vertical="center" wrapText="1"/>
    </xf>
    <xf borderId="27" fillId="0" fontId="11" numFmtId="3" xfId="0" applyAlignment="1" applyBorder="1" applyFont="1" applyNumberFormat="1">
      <alignment horizontal="left" vertical="center"/>
    </xf>
    <xf borderId="33" fillId="0" fontId="11" numFmtId="3" xfId="0" applyAlignment="1" applyBorder="1" applyFont="1" applyNumberFormat="1">
      <alignment horizontal="left" vertical="center"/>
    </xf>
    <xf quotePrefix="1" borderId="56" fillId="0" fontId="11" numFmtId="49" xfId="0" applyAlignment="1" applyBorder="1" applyFont="1" applyNumberFormat="1">
      <alignment horizontal="center" shrinkToFit="0" vertical="center" wrapText="1"/>
    </xf>
    <xf borderId="18" fillId="0" fontId="11" numFmtId="3" xfId="0" applyAlignment="1" applyBorder="1" applyFont="1" applyNumberFormat="1">
      <alignment horizontal="center" shrinkToFit="0" vertical="center" wrapText="1"/>
    </xf>
    <xf borderId="50" fillId="0" fontId="11" numFmtId="3" xfId="0" applyAlignment="1" applyBorder="1" applyFont="1" applyNumberFormat="1">
      <alignment horizontal="center" shrinkToFit="0" vertical="center" wrapText="1"/>
    </xf>
    <xf borderId="52" fillId="0" fontId="11" numFmtId="49" xfId="0" applyAlignment="1" applyBorder="1" applyFont="1" applyNumberFormat="1">
      <alignment horizontal="center" shrinkToFit="0" vertical="center" wrapText="1"/>
    </xf>
    <xf borderId="31" fillId="0" fontId="11" numFmtId="3" xfId="0" applyAlignment="1" applyBorder="1" applyFont="1" applyNumberFormat="1">
      <alignment horizontal="left" shrinkToFit="0" vertical="center" wrapText="1"/>
    </xf>
    <xf borderId="61" fillId="0" fontId="11" numFmtId="3" xfId="0" applyAlignment="1" applyBorder="1" applyFont="1" applyNumberFormat="1">
      <alignment horizontal="center" shrinkToFit="0" vertical="center" wrapText="1"/>
    </xf>
    <xf borderId="61" fillId="0" fontId="11" numFmtId="0" xfId="0" applyAlignment="1" applyBorder="1" applyFont="1">
      <alignment horizontal="center" shrinkToFit="0" vertical="center" wrapText="1"/>
    </xf>
    <xf borderId="89" fillId="0" fontId="11" numFmtId="3" xfId="0" applyBorder="1" applyFont="1" applyNumberFormat="1"/>
    <xf borderId="21" fillId="0" fontId="11" numFmtId="3" xfId="0" applyAlignment="1" applyBorder="1" applyFont="1" applyNumberFormat="1">
      <alignment horizontal="left" vertical="center"/>
    </xf>
    <xf borderId="52" fillId="0" fontId="11" numFmtId="0" xfId="0" applyAlignment="1" applyBorder="1" applyFont="1">
      <alignment horizontal="center" shrinkToFit="0" vertical="center" wrapText="1"/>
    </xf>
    <xf borderId="40" fillId="0" fontId="11" numFmtId="9" xfId="0" applyAlignment="1" applyBorder="1" applyFont="1" applyNumberFormat="1">
      <alignment horizontal="center" shrinkToFit="0" vertical="center" wrapText="1"/>
    </xf>
    <xf borderId="88" fillId="0" fontId="11" numFmtId="3" xfId="0" applyAlignment="1" applyBorder="1" applyFont="1" applyNumberFormat="1">
      <alignment horizontal="left" shrinkToFit="0" vertical="center" wrapText="1"/>
    </xf>
    <xf borderId="45" fillId="0" fontId="11" numFmtId="3" xfId="0" applyAlignment="1" applyBorder="1" applyFont="1" applyNumberFormat="1">
      <alignment horizontal="left" shrinkToFit="0" wrapText="1"/>
    </xf>
    <xf borderId="58" fillId="0" fontId="11" numFmtId="3" xfId="0" applyAlignment="1" applyBorder="1" applyFont="1" applyNumberFormat="1">
      <alignment horizontal="center" shrinkToFit="0" vertical="center" wrapText="1"/>
    </xf>
    <xf borderId="27" fillId="0" fontId="11" numFmtId="3" xfId="0" applyAlignment="1" applyBorder="1" applyFont="1" applyNumberFormat="1">
      <alignment horizontal="left" shrinkToFit="0" wrapText="1"/>
    </xf>
    <xf borderId="54" fillId="0" fontId="11" numFmtId="3" xfId="0" applyAlignment="1" applyBorder="1" applyFont="1" applyNumberFormat="1">
      <alignment horizontal="center" shrinkToFit="0" vertical="center" wrapText="1"/>
    </xf>
    <xf borderId="57" fillId="0" fontId="11" numFmtId="3" xfId="0" applyAlignment="1" applyBorder="1" applyFont="1" applyNumberFormat="1">
      <alignment horizontal="center" shrinkToFit="0" vertical="center" wrapText="1"/>
    </xf>
    <xf borderId="1" fillId="0" fontId="11" numFmtId="3" xfId="0" applyAlignment="1" applyBorder="1" applyFont="1" applyNumberFormat="1">
      <alignment horizontal="center" shrinkToFit="0" vertical="center" wrapText="1"/>
    </xf>
    <xf borderId="43" fillId="0" fontId="11" numFmtId="3" xfId="0" applyAlignment="1" applyBorder="1" applyFont="1" applyNumberFormat="1">
      <alignment horizontal="left"/>
    </xf>
    <xf borderId="28" fillId="0" fontId="11" numFmtId="3" xfId="0" applyAlignment="1" applyBorder="1" applyFont="1" applyNumberFormat="1">
      <alignment horizontal="left"/>
    </xf>
    <xf borderId="28" fillId="0" fontId="11" numFmtId="3" xfId="0" applyAlignment="1" applyBorder="1" applyFont="1" applyNumberFormat="1">
      <alignment horizontal="left" shrinkToFit="0" wrapText="1"/>
    </xf>
    <xf borderId="33" fillId="0" fontId="11" numFmtId="3" xfId="0" applyAlignment="1" applyBorder="1" applyFont="1" applyNumberFormat="1">
      <alignment horizontal="left" shrinkToFit="0" wrapText="1"/>
    </xf>
    <xf borderId="14" fillId="0" fontId="11" numFmtId="3" xfId="0" applyAlignment="1" applyBorder="1" applyFont="1" applyNumberFormat="1">
      <alignment horizontal="center" vertical="center"/>
    </xf>
    <xf borderId="11" fillId="0" fontId="11" numFmtId="3" xfId="0" applyAlignment="1" applyBorder="1" applyFont="1" applyNumberFormat="1">
      <alignment horizontal="left" shrinkToFit="0" vertical="center" wrapText="1"/>
    </xf>
    <xf borderId="0" fillId="0" fontId="1" numFmtId="3" xfId="0" applyAlignment="1" applyFont="1" applyNumberFormat="1">
      <alignment horizontal="right"/>
    </xf>
    <xf borderId="0" fillId="0" fontId="1" numFmtId="3" xfId="0" applyAlignment="1" applyFont="1" applyNumberFormat="1">
      <alignment vertical="center"/>
    </xf>
    <xf borderId="0" fillId="0" fontId="13" numFmtId="0" xfId="0" applyFont="1"/>
    <xf borderId="0" fillId="0" fontId="13" numFmtId="0" xfId="0" applyAlignment="1" applyFont="1">
      <alignment horizontal="right"/>
    </xf>
    <xf borderId="0" fillId="0" fontId="13" numFmtId="0" xfId="0" applyAlignment="1" applyFont="1">
      <alignment horizontal="left" vertical="center"/>
    </xf>
    <xf borderId="0" fillId="0" fontId="13" numFmtId="0" xfId="0" applyAlignment="1" applyFont="1">
      <alignment shrinkToFit="0" vertical="center" wrapText="1"/>
    </xf>
    <xf borderId="0" fillId="0" fontId="1" numFmtId="0" xfId="0" applyFont="1"/>
    <xf borderId="1" fillId="0" fontId="10" numFmtId="0" xfId="0" applyAlignment="1" applyBorder="1" applyFont="1">
      <alignment horizontal="center"/>
    </xf>
    <xf borderId="0" fillId="0" fontId="1" numFmtId="0" xfId="0" applyAlignment="1" applyFont="1">
      <alignment horizontal="left"/>
    </xf>
    <xf borderId="7" fillId="0" fontId="11" numFmtId="0" xfId="0" applyAlignment="1" applyBorder="1" applyFont="1">
      <alignment horizontal="left" shrinkToFit="0" wrapText="1"/>
    </xf>
    <xf borderId="7" fillId="0" fontId="11" numFmtId="0" xfId="0" applyAlignment="1" applyBorder="1" applyFont="1">
      <alignment horizontal="left" shrinkToFit="0" vertical="center" wrapText="1"/>
    </xf>
    <xf borderId="11" fillId="0" fontId="11" numFmtId="0" xfId="0" applyAlignment="1" applyBorder="1" applyFont="1">
      <alignment horizontal="left" shrinkToFit="0" wrapText="1"/>
    </xf>
    <xf borderId="0" fillId="0" fontId="1" numFmtId="0" xfId="0" applyAlignment="1" applyFont="1">
      <alignment horizontal="left" shrinkToFit="0" wrapText="1"/>
    </xf>
    <xf borderId="70" fillId="3" fontId="13" numFmtId="3" xfId="0" applyAlignment="1" applyBorder="1" applyFont="1" applyNumberFormat="1">
      <alignment vertical="center"/>
    </xf>
    <xf borderId="90" fillId="3" fontId="15" numFmtId="0" xfId="0" applyAlignment="1" applyBorder="1" applyFont="1">
      <alignment vertical="center"/>
    </xf>
    <xf borderId="91" fillId="3" fontId="15" numFmtId="3" xfId="0" applyAlignment="1" applyBorder="1" applyFont="1" applyNumberFormat="1">
      <alignment vertical="center"/>
    </xf>
    <xf borderId="91" fillId="3" fontId="8" numFmtId="3" xfId="0" applyAlignment="1" applyBorder="1" applyFont="1" applyNumberFormat="1">
      <alignment vertical="center"/>
    </xf>
    <xf borderId="92" fillId="3" fontId="8" numFmtId="3" xfId="0" applyAlignment="1" applyBorder="1" applyFont="1" applyNumberFormat="1">
      <alignment vertical="center"/>
    </xf>
    <xf borderId="93" fillId="3" fontId="15" numFmtId="0" xfId="0" applyAlignment="1" applyBorder="1" applyFont="1">
      <alignment vertical="center"/>
    </xf>
    <xf borderId="70" fillId="3" fontId="15" numFmtId="3" xfId="0" applyAlignment="1" applyBorder="1" applyFont="1" applyNumberFormat="1">
      <alignment vertical="center"/>
    </xf>
    <xf borderId="70" fillId="3" fontId="8" numFmtId="3" xfId="0" applyAlignment="1" applyBorder="1" applyFont="1" applyNumberFormat="1">
      <alignment vertical="center"/>
    </xf>
    <xf borderId="94" fillId="3" fontId="8" numFmtId="3" xfId="0" applyAlignment="1" applyBorder="1" applyFont="1" applyNumberFormat="1">
      <alignment vertical="center"/>
    </xf>
    <xf borderId="95" fillId="3" fontId="15" numFmtId="0" xfId="0" applyAlignment="1" applyBorder="1" applyFont="1">
      <alignment vertical="center"/>
    </xf>
    <xf borderId="96" fillId="3" fontId="15" numFmtId="3" xfId="0" applyAlignment="1" applyBorder="1" applyFont="1" applyNumberFormat="1">
      <alignment vertical="center"/>
    </xf>
    <xf borderId="96" fillId="3" fontId="8" numFmtId="3" xfId="0" applyAlignment="1" applyBorder="1" applyFont="1" applyNumberFormat="1">
      <alignment vertical="center"/>
    </xf>
    <xf borderId="74" fillId="3" fontId="8" numFmtId="3" xfId="0" applyAlignment="1" applyBorder="1" applyFont="1" applyNumberFormat="1">
      <alignment vertical="center"/>
    </xf>
    <xf borderId="46" fillId="0" fontId="11" numFmtId="9" xfId="0" applyAlignment="1" applyBorder="1" applyFont="1" applyNumberFormat="1">
      <alignment horizontal="center" shrinkToFit="0" vertical="center" wrapText="1"/>
    </xf>
    <xf borderId="76" fillId="0" fontId="11" numFmtId="3" xfId="0" applyAlignment="1" applyBorder="1" applyFont="1" applyNumberFormat="1">
      <alignment horizontal="center" shrinkToFit="0" vertical="center" wrapText="1"/>
    </xf>
    <xf borderId="30" fillId="0" fontId="11" numFmtId="3" xfId="0" applyAlignment="1" applyBorder="1" applyFont="1" applyNumberFormat="1">
      <alignment horizontal="center" shrinkToFit="0" vertical="center" wrapText="1"/>
    </xf>
    <xf borderId="31" fillId="0" fontId="11" numFmtId="3" xfId="0" applyAlignment="1" applyBorder="1" applyFont="1" applyNumberFormat="1">
      <alignment horizontal="left" vertical="center"/>
    </xf>
    <xf borderId="90" fillId="3" fontId="8" numFmtId="0" xfId="0" applyAlignment="1" applyBorder="1" applyFont="1">
      <alignment vertical="center"/>
    </xf>
    <xf borderId="93" fillId="3" fontId="8" numFmtId="0" xfId="0" applyAlignment="1" applyBorder="1" applyFont="1">
      <alignment vertical="center"/>
    </xf>
    <xf borderId="95" fillId="3" fontId="8" numFmtId="0" xfId="0" applyAlignment="1" applyBorder="1" applyFont="1">
      <alignment vertical="center"/>
    </xf>
    <xf borderId="41" fillId="0" fontId="1" numFmtId="0" xfId="0" applyAlignment="1" applyBorder="1" applyFont="1">
      <alignment horizontal="center" shrinkToFit="0" vertical="center" wrapText="1"/>
    </xf>
    <xf borderId="13" fillId="0" fontId="16" numFmtId="0" xfId="0" applyAlignment="1" applyBorder="1" applyFont="1">
      <alignment horizontal="center" vertical="center"/>
    </xf>
    <xf borderId="45" fillId="0" fontId="11" numFmtId="3" xfId="0" applyAlignment="1" applyBorder="1" applyFont="1" applyNumberFormat="1">
      <alignment horizontal="left" vertical="center"/>
    </xf>
    <xf borderId="41" fillId="0" fontId="20" numFmtId="3" xfId="0" applyAlignment="1" applyBorder="1" applyFont="1" applyNumberFormat="1">
      <alignment horizontal="center" shrinkToFit="0" vertical="center" wrapText="1"/>
    </xf>
    <xf borderId="41" fillId="0" fontId="11" numFmtId="169" xfId="0" applyAlignment="1" applyBorder="1" applyFont="1" applyNumberFormat="1">
      <alignment horizontal="center" shrinkToFit="0" vertical="center" wrapText="1"/>
    </xf>
    <xf borderId="53" fillId="0" fontId="11" numFmtId="3" xfId="0" applyAlignment="1" applyBorder="1" applyFont="1" applyNumberFormat="1">
      <alignment shrinkToFit="0" wrapText="1"/>
    </xf>
    <xf borderId="54" fillId="0" fontId="11" numFmtId="3" xfId="0" applyAlignment="1" applyBorder="1" applyFont="1" applyNumberFormat="1">
      <alignment shrinkToFit="0" wrapText="1"/>
    </xf>
    <xf borderId="57" fillId="0" fontId="11" numFmtId="3" xfId="0" applyAlignment="1" applyBorder="1" applyFont="1" applyNumberFormat="1">
      <alignment shrinkToFit="0" wrapText="1"/>
    </xf>
    <xf borderId="0" fillId="0" fontId="11" numFmtId="0" xfId="0" applyAlignment="1" applyFont="1">
      <alignment horizontal="center" vertical="center"/>
    </xf>
    <xf borderId="76" fillId="0" fontId="11" numFmtId="3" xfId="0" applyAlignment="1" applyBorder="1" applyFont="1" applyNumberFormat="1">
      <alignment shrinkToFit="0" wrapText="1"/>
    </xf>
    <xf borderId="54" fillId="0" fontId="11" numFmtId="3" xfId="0" applyAlignment="1" applyBorder="1" applyFont="1" applyNumberFormat="1">
      <alignment horizontal="left" shrinkToFit="0" vertical="center" wrapText="1"/>
    </xf>
    <xf borderId="57" fillId="0" fontId="11" numFmtId="3" xfId="0" applyAlignment="1" applyBorder="1" applyFont="1" applyNumberFormat="1">
      <alignment horizontal="left" shrinkToFit="0" vertical="center" wrapText="1"/>
    </xf>
    <xf borderId="58" fillId="0" fontId="11" numFmtId="3" xfId="0" applyAlignment="1" applyBorder="1" applyFont="1" applyNumberFormat="1">
      <alignment horizontal="left" shrinkToFit="0" vertical="center" wrapText="1"/>
    </xf>
    <xf borderId="53" fillId="0" fontId="11" numFmtId="3" xfId="0" applyAlignment="1" applyBorder="1" applyFont="1" applyNumberFormat="1">
      <alignment horizontal="left" shrinkToFit="0" vertical="center" wrapText="1"/>
    </xf>
    <xf borderId="89" fillId="0" fontId="11" numFmtId="3" xfId="0" applyAlignment="1" applyBorder="1" applyFont="1" applyNumberFormat="1">
      <alignment horizontal="left" shrinkToFit="0" vertical="center" wrapText="1"/>
    </xf>
    <xf borderId="88" fillId="0" fontId="11" numFmtId="0" xfId="0" applyAlignment="1" applyBorder="1" applyFont="1">
      <alignment horizontal="center" shrinkToFit="0" vertical="center" wrapText="1"/>
    </xf>
    <xf borderId="50" fillId="0" fontId="11" numFmtId="3" xfId="0" applyAlignment="1" applyBorder="1" applyFont="1" applyNumberFormat="1">
      <alignment horizontal="left" shrinkToFit="0" vertical="center" wrapText="1"/>
    </xf>
    <xf borderId="21" fillId="0" fontId="11" numFmtId="3" xfId="0" applyAlignment="1" applyBorder="1" applyFont="1" applyNumberFormat="1">
      <alignment horizontal="left" shrinkToFit="0" wrapText="1"/>
    </xf>
    <xf borderId="7" fillId="0" fontId="11" numFmtId="3" xfId="0" applyAlignment="1" applyBorder="1" applyFont="1" applyNumberFormat="1">
      <alignment horizontal="center" shrinkToFit="0" vertical="center" wrapText="1"/>
    </xf>
    <xf borderId="39" fillId="0" fontId="11" numFmtId="3" xfId="0" applyAlignment="1" applyBorder="1" applyFont="1" applyNumberFormat="1">
      <alignment horizontal="left" shrinkToFit="0" wrapText="1"/>
    </xf>
    <xf borderId="76" fillId="0" fontId="11" numFmtId="3" xfId="0" applyAlignment="1" applyBorder="1" applyFont="1" applyNumberFormat="1">
      <alignment horizontal="left" shrinkToFit="0" vertical="center" wrapText="1"/>
    </xf>
    <xf borderId="15" fillId="0" fontId="11" numFmtId="3" xfId="0" applyAlignment="1" applyBorder="1" applyFont="1" applyNumberFormat="1">
      <alignment horizontal="center" vertical="center"/>
    </xf>
    <xf borderId="16" fillId="0" fontId="11" numFmtId="3" xfId="0" applyAlignment="1" applyBorder="1" applyFont="1" applyNumberFormat="1">
      <alignment horizontal="left" shrinkToFit="0" vertical="center" wrapText="1"/>
    </xf>
    <xf borderId="48" fillId="0" fontId="11" numFmtId="3" xfId="0" applyAlignment="1" applyBorder="1" applyFont="1" applyNumberFormat="1">
      <alignment horizontal="center" shrinkToFit="0" vertical="center" wrapText="1"/>
    </xf>
    <xf borderId="49" fillId="0" fontId="11" numFmtId="3" xfId="0" applyBorder="1" applyFont="1" applyNumberFormat="1"/>
    <xf borderId="58" fillId="0" fontId="11" numFmtId="3" xfId="0" applyAlignment="1" applyBorder="1" applyFont="1" applyNumberFormat="1">
      <alignment shrinkToFit="0" wrapText="1"/>
    </xf>
    <xf borderId="41" fillId="0" fontId="11" numFmtId="49" xfId="0" applyAlignment="1" applyBorder="1" applyFont="1" applyNumberFormat="1">
      <alignment horizontal="center" shrinkToFit="0" vertical="center" wrapText="1"/>
    </xf>
    <xf borderId="39" fillId="0" fontId="11" numFmtId="3" xfId="0" applyAlignment="1" applyBorder="1" applyFont="1" applyNumberFormat="1">
      <alignment horizontal="left" shrinkToFit="0" vertical="center" wrapText="1"/>
    </xf>
    <xf borderId="15" fillId="0" fontId="11" numFmtId="3" xfId="0" applyAlignment="1" applyBorder="1" applyFont="1" applyNumberFormat="1">
      <alignment horizontal="center" shrinkToFit="0" vertical="center" wrapText="1"/>
    </xf>
    <xf borderId="16" fillId="0" fontId="11" numFmtId="3" xfId="0" applyAlignment="1" applyBorder="1" applyFont="1" applyNumberFormat="1">
      <alignment horizontal="left" vertical="center"/>
    </xf>
    <xf borderId="49" fillId="0" fontId="11" numFmtId="3" xfId="0" applyAlignment="1" applyBorder="1" applyFont="1" applyNumberFormat="1">
      <alignment shrinkToFit="0" wrapText="1"/>
    </xf>
    <xf borderId="54" fillId="0" fontId="11" numFmtId="3" xfId="0" applyAlignment="1" applyBorder="1" applyFont="1" applyNumberFormat="1">
      <alignment shrinkToFit="0" vertical="center" wrapText="1"/>
    </xf>
    <xf borderId="41" fillId="0" fontId="11" numFmtId="170" xfId="0" applyAlignment="1" applyBorder="1" applyFont="1" applyNumberFormat="1">
      <alignment horizontal="center" shrinkToFit="0" vertical="center" wrapText="1"/>
    </xf>
  </cellXfs>
  <cellStyles count="1">
    <cellStyle xfId="0" name="Normal" builtinId="0"/>
  </cellStyles>
  <dxfs count="2"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006100"/>
      </font>
      <fill>
        <patternFill patternType="solid">
          <fgColor rgb="FFC6EFCE"/>
          <bgColor rgb="FFC6EFCE"/>
        </patternFill>
      </fill>
      <border/>
    </dxf>
  </dxfs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<Relationships xmlns="http://schemas.openxmlformats.org/package/2006/relationships"><Relationship Id="rId1" Type="http://customschemas.google.com/relationships/workbookmetadata" Target="commentsmeta1"/></Relationships>
</file>

<file path=xl/_rels/comments3.xml.rels><?xml version="1.0" encoding="UTF-8" standalone="yes"?><Relationships xmlns="http://schemas.openxmlformats.org/package/2006/relationships"><Relationship Id="rId1" Type="http://customschemas.google.com/relationships/workbookmetadata" Target="commentsmeta2"/></Relationships>
</file>

<file path=xl/_rels/comments4.xml.rels><?xml version="1.0" encoding="UTF-8" standalone="yes"?><Relationships xmlns="http://schemas.openxmlformats.org/package/2006/relationships"><Relationship Id="rId1" Type="http://customschemas.google.com/relationships/workbookmetadata" Target="commentsmeta3"/></Relationships>
</file>

<file path=xl/_rels/workbook.xml.rels><?xml version="1.0" encoding="UTF-8" standalone="yes"?><Relationships xmlns="http://schemas.openxmlformats.org/package/2006/relationships"><Relationship Id="rId20" Type="http://schemas.openxmlformats.org/officeDocument/2006/relationships/worksheet" Target="worksheets/sheet17.xml"/><Relationship Id="rId11" Type="http://schemas.openxmlformats.org/officeDocument/2006/relationships/worksheet" Target="worksheets/sheet8.xml"/><Relationship Id="rId22" Type="http://customschemas.google.com/relationships/workbookmetadata" Target="metadata"/><Relationship Id="rId10" Type="http://schemas.openxmlformats.org/officeDocument/2006/relationships/worksheet" Target="worksheets/sheet7.xml"/><Relationship Id="rId21" Type="http://schemas.openxmlformats.org/officeDocument/2006/relationships/worksheet" Target="worksheets/sheet18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5" Type="http://schemas.openxmlformats.org/officeDocument/2006/relationships/worksheet" Target="worksheets/sheet2.xml"/><Relationship Id="rId19" Type="http://schemas.openxmlformats.org/officeDocument/2006/relationships/worksheet" Target="worksheets/sheet16.xml"/><Relationship Id="rId6" Type="http://schemas.openxmlformats.org/officeDocument/2006/relationships/worksheet" Target="worksheets/sheet3.xml"/><Relationship Id="rId18" Type="http://schemas.openxmlformats.org/officeDocument/2006/relationships/worksheet" Target="worksheets/sheet15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3.png"/><Relationship Id="rId2" Type="http://schemas.openxmlformats.org/officeDocument/2006/relationships/image" Target="../media/image1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3.png"/><Relationship Id="rId2" Type="http://schemas.openxmlformats.org/officeDocument/2006/relationships/image" Target="../media/image1.pn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3.png"/><Relationship Id="rId3" Type="http://schemas.openxmlformats.org/officeDocument/2006/relationships/image" Target="../media/image1.png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3.png"/><Relationship Id="rId3" Type="http://schemas.openxmlformats.org/officeDocument/2006/relationships/image" Target="../media/image1.png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3.png"/><Relationship Id="rId3" Type="http://schemas.openxmlformats.org/officeDocument/2006/relationships/image" Target="../media/image1.png"/></Relationships>
</file>

<file path=xl/drawings/_rels/drawing7.xml.rels><?xml version="1.0" encoding="UTF-8" standalone="yes"?><Relationships xmlns="http://schemas.openxmlformats.org/package/2006/relationships"><Relationship Id="rId1" Type="http://schemas.openxmlformats.org/officeDocument/2006/relationships/image" Target="../media/image3.png"/><Relationship Id="rId2" Type="http://schemas.openxmlformats.org/officeDocument/2006/relationships/image" Target="../media/image1.png"/></Relationships>
</file>

<file path=xl/drawings/_rels/drawing8.xml.rels><?xml version="1.0" encoding="UTF-8" standalone="yes"?><Relationships xmlns="http://schemas.openxmlformats.org/package/2006/relationships"><Relationship Id="rId1" Type="http://schemas.openxmlformats.org/officeDocument/2006/relationships/image" Target="../media/image3.png"/><Relationship Id="rId2" Type="http://schemas.openxmlformats.org/officeDocument/2006/relationships/image" Target="../media/image1.png"/></Relationships>
</file>

<file path=xl/drawings/_rels/drawing9.xml.rels><?xml version="1.0" encoding="UTF-8" standalone="yes"?><Relationships xmlns="http://schemas.openxmlformats.org/package/2006/relationships"><Relationship Id="rId1" Type="http://schemas.openxmlformats.org/officeDocument/2006/relationships/image" Target="../media/image3.png"/><Relationship Id="rId2" Type="http://schemas.openxmlformats.org/officeDocument/2006/relationships/image" Target="../media/image1.png"/></Relationships>
</file>

<file path=xl/drawings/_rels/drawing10.xml.rels><?xml version="1.0" encoding="UTF-8" standalone="yes"?><Relationships xmlns="http://schemas.openxmlformats.org/package/2006/relationships"><Relationship Id="rId1" Type="http://schemas.openxmlformats.org/officeDocument/2006/relationships/image" Target="../media/image3.png"/><Relationship Id="rId2" Type="http://schemas.openxmlformats.org/officeDocument/2006/relationships/image" Target="../media/image1.png"/></Relationships>
</file>

<file path=xl/drawings/_rels/drawing11.xml.rels><?xml version="1.0" encoding="UTF-8" standalone="yes"?><Relationships xmlns="http://schemas.openxmlformats.org/package/2006/relationships"><Relationship Id="rId1" Type="http://schemas.openxmlformats.org/officeDocument/2006/relationships/image" Target="../media/image3.png"/><Relationship Id="rId2" Type="http://schemas.openxmlformats.org/officeDocument/2006/relationships/image" Target="../media/image1.png"/></Relationships>
</file>

<file path=xl/drawings/_rels/drawing12.xml.rels><?xml version="1.0" encoding="UTF-8" standalone="yes"?><Relationships xmlns="http://schemas.openxmlformats.org/package/2006/relationships"><Relationship Id="rId1" Type="http://schemas.openxmlformats.org/officeDocument/2006/relationships/image" Target="../media/image3.png"/><Relationship Id="rId2" Type="http://schemas.openxmlformats.org/officeDocument/2006/relationships/image" Target="../media/image1.png"/></Relationships>
</file>

<file path=xl/drawings/_rels/drawing13.xml.rels><?xml version="1.0" encoding="UTF-8" standalone="yes"?><Relationships xmlns="http://schemas.openxmlformats.org/package/2006/relationships"><Relationship Id="rId1" Type="http://schemas.openxmlformats.org/officeDocument/2006/relationships/image" Target="../media/image3.png"/><Relationship Id="rId2" Type="http://schemas.openxmlformats.org/officeDocument/2006/relationships/image" Target="../media/image1.png"/></Relationships>
</file>

<file path=xl/drawings/_rels/drawing14.xml.rels><?xml version="1.0" encoding="UTF-8" standalone="yes"?><Relationships xmlns="http://schemas.openxmlformats.org/package/2006/relationships"><Relationship Id="rId1" Type="http://schemas.openxmlformats.org/officeDocument/2006/relationships/image" Target="../media/image3.png"/><Relationship Id="rId2" Type="http://schemas.openxmlformats.org/officeDocument/2006/relationships/image" Target="../media/image1.png"/></Relationships>
</file>

<file path=xl/drawings/_rels/drawing15.xml.rels><?xml version="1.0" encoding="UTF-8" standalone="yes"?><Relationships xmlns="http://schemas.openxmlformats.org/package/2006/relationships"><Relationship Id="rId1" Type="http://schemas.openxmlformats.org/officeDocument/2006/relationships/image" Target="../media/image3.png"/><Relationship Id="rId2" Type="http://schemas.openxmlformats.org/officeDocument/2006/relationships/image" Target="../media/image1.png"/></Relationships>
</file>

<file path=xl/drawings/_rels/drawing16.xml.rels><?xml version="1.0" encoding="UTF-8" standalone="yes"?><Relationships xmlns="http://schemas.openxmlformats.org/package/2006/relationships"><Relationship Id="rId1" Type="http://schemas.openxmlformats.org/officeDocument/2006/relationships/image" Target="../media/image3.png"/><Relationship Id="rId2" Type="http://schemas.openxmlformats.org/officeDocument/2006/relationships/image" Target="../media/image1.png"/></Relationships>
</file>

<file path=xl/drawings/_rels/drawing17.xml.rels><?xml version="1.0" encoding="UTF-8" standalone="yes"?><Relationships xmlns="http://schemas.openxmlformats.org/package/2006/relationships"><Relationship Id="rId1" Type="http://schemas.openxmlformats.org/officeDocument/2006/relationships/image" Target="../media/image3.png"/><Relationship Id="rId2" Type="http://schemas.openxmlformats.org/officeDocument/2006/relationships/image" Target="../media/image1.png"/></Relationships>
</file>

<file path=xl/drawings/_rels/drawing18.xml.rels><?xml version="1.0" encoding="UTF-8" standalone="yes"?><Relationships xmlns="http://schemas.openxmlformats.org/package/2006/relationships"><Relationship Id="rId1" Type="http://schemas.openxmlformats.org/officeDocument/2006/relationships/image" Target="../media/image3.png"/><Relationship Id="rId2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238125</xdr:colOff>
      <xdr:row>2</xdr:row>
      <xdr:rowOff>47625</xdr:rowOff>
    </xdr:from>
    <xdr:ext cx="942975" cy="990600"/>
    <xdr:pic>
      <xdr:nvPicPr>
        <xdr:cNvPr id="0" name="image3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142875</xdr:colOff>
      <xdr:row>2</xdr:row>
      <xdr:rowOff>180975</xdr:rowOff>
    </xdr:from>
    <xdr:ext cx="1466850" cy="819150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219075</xdr:colOff>
      <xdr:row>2</xdr:row>
      <xdr:rowOff>38100</xdr:rowOff>
    </xdr:from>
    <xdr:ext cx="942975" cy="1057275"/>
    <xdr:pic>
      <xdr:nvPicPr>
        <xdr:cNvPr id="0" name="image3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57150</xdr:colOff>
      <xdr:row>2</xdr:row>
      <xdr:rowOff>190500</xdr:rowOff>
    </xdr:from>
    <xdr:ext cx="1266825" cy="752475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885825</xdr:colOff>
      <xdr:row>47</xdr:row>
      <xdr:rowOff>66675</xdr:rowOff>
    </xdr:from>
    <xdr:ext cx="1847850" cy="590550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323850</xdr:colOff>
      <xdr:row>3</xdr:row>
      <xdr:rowOff>19050</xdr:rowOff>
    </xdr:from>
    <xdr:ext cx="942975" cy="1009650"/>
    <xdr:pic>
      <xdr:nvPicPr>
        <xdr:cNvPr id="0" name="image3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123825</xdr:colOff>
      <xdr:row>3</xdr:row>
      <xdr:rowOff>142875</xdr:rowOff>
    </xdr:from>
    <xdr:ext cx="1466850" cy="828675"/>
    <xdr:pic>
      <xdr:nvPicPr>
        <xdr:cNvPr id="0" name="image1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885825</xdr:colOff>
      <xdr:row>47</xdr:row>
      <xdr:rowOff>66675</xdr:rowOff>
    </xdr:from>
    <xdr:ext cx="1847850" cy="590550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323850</xdr:colOff>
      <xdr:row>3</xdr:row>
      <xdr:rowOff>19050</xdr:rowOff>
    </xdr:from>
    <xdr:ext cx="942975" cy="1009650"/>
    <xdr:pic>
      <xdr:nvPicPr>
        <xdr:cNvPr id="0" name="image3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123825</xdr:colOff>
      <xdr:row>3</xdr:row>
      <xdr:rowOff>142875</xdr:rowOff>
    </xdr:from>
    <xdr:ext cx="1466850" cy="828675"/>
    <xdr:pic>
      <xdr:nvPicPr>
        <xdr:cNvPr id="0" name="image1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885825</xdr:colOff>
      <xdr:row>47</xdr:row>
      <xdr:rowOff>66675</xdr:rowOff>
    </xdr:from>
    <xdr:ext cx="1847850" cy="590550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323850</xdr:colOff>
      <xdr:row>3</xdr:row>
      <xdr:rowOff>19050</xdr:rowOff>
    </xdr:from>
    <xdr:ext cx="942975" cy="1028700"/>
    <xdr:pic>
      <xdr:nvPicPr>
        <xdr:cNvPr id="0" name="image3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123825</xdr:colOff>
      <xdr:row>3</xdr:row>
      <xdr:rowOff>142875</xdr:rowOff>
    </xdr:from>
    <xdr:ext cx="1466850" cy="828675"/>
    <xdr:pic>
      <xdr:nvPicPr>
        <xdr:cNvPr id="0" name="image1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285750</xdr:colOff>
      <xdr:row>1</xdr:row>
      <xdr:rowOff>76200</xdr:rowOff>
    </xdr:from>
    <xdr:ext cx="942975" cy="942975"/>
    <xdr:pic>
      <xdr:nvPicPr>
        <xdr:cNvPr id="0" name="image3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142875</xdr:colOff>
      <xdr:row>1</xdr:row>
      <xdr:rowOff>180975</xdr:rowOff>
    </xdr:from>
    <xdr:ext cx="1466850" cy="771525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333375</xdr:colOff>
      <xdr:row>1</xdr:row>
      <xdr:rowOff>76200</xdr:rowOff>
    </xdr:from>
    <xdr:ext cx="942975" cy="933450"/>
    <xdr:pic>
      <xdr:nvPicPr>
        <xdr:cNvPr id="0" name="image3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152400</xdr:colOff>
      <xdr:row>1</xdr:row>
      <xdr:rowOff>190500</xdr:rowOff>
    </xdr:from>
    <xdr:ext cx="1466850" cy="762000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323850</xdr:colOff>
      <xdr:row>1</xdr:row>
      <xdr:rowOff>76200</xdr:rowOff>
    </xdr:from>
    <xdr:ext cx="942975" cy="942975"/>
    <xdr:pic>
      <xdr:nvPicPr>
        <xdr:cNvPr id="0" name="image3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133350</xdr:colOff>
      <xdr:row>1</xdr:row>
      <xdr:rowOff>200025</xdr:rowOff>
    </xdr:from>
    <xdr:ext cx="1466850" cy="771525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323850</xdr:colOff>
      <xdr:row>1</xdr:row>
      <xdr:rowOff>104775</xdr:rowOff>
    </xdr:from>
    <xdr:ext cx="952500" cy="942975"/>
    <xdr:pic>
      <xdr:nvPicPr>
        <xdr:cNvPr id="0" name="image3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171450</xdr:colOff>
      <xdr:row>1</xdr:row>
      <xdr:rowOff>133350</xdr:rowOff>
    </xdr:from>
    <xdr:ext cx="1466850" cy="771525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323850</xdr:colOff>
      <xdr:row>1</xdr:row>
      <xdr:rowOff>85725</xdr:rowOff>
    </xdr:from>
    <xdr:ext cx="942975" cy="942975"/>
    <xdr:pic>
      <xdr:nvPicPr>
        <xdr:cNvPr id="0" name="image3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95250</xdr:colOff>
      <xdr:row>2</xdr:row>
      <xdr:rowOff>9525</xdr:rowOff>
    </xdr:from>
    <xdr:ext cx="1466850" cy="790575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295275</xdr:colOff>
      <xdr:row>1</xdr:row>
      <xdr:rowOff>66675</xdr:rowOff>
    </xdr:from>
    <xdr:ext cx="952500" cy="942975"/>
    <xdr:pic>
      <xdr:nvPicPr>
        <xdr:cNvPr id="0" name="image3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228600</xdr:colOff>
      <xdr:row>1</xdr:row>
      <xdr:rowOff>161925</xdr:rowOff>
    </xdr:from>
    <xdr:ext cx="1466850" cy="771525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361950</xdr:colOff>
      <xdr:row>1</xdr:row>
      <xdr:rowOff>152400</xdr:rowOff>
    </xdr:from>
    <xdr:ext cx="942975" cy="942975"/>
    <xdr:pic>
      <xdr:nvPicPr>
        <xdr:cNvPr id="0" name="image3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114300</xdr:colOff>
      <xdr:row>1</xdr:row>
      <xdr:rowOff>190500</xdr:rowOff>
    </xdr:from>
    <xdr:ext cx="1466850" cy="771525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323850</xdr:colOff>
      <xdr:row>1</xdr:row>
      <xdr:rowOff>142875</xdr:rowOff>
    </xdr:from>
    <xdr:ext cx="942975" cy="942975"/>
    <xdr:pic>
      <xdr:nvPicPr>
        <xdr:cNvPr id="0" name="image3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133350</xdr:colOff>
      <xdr:row>1</xdr:row>
      <xdr:rowOff>171450</xdr:rowOff>
    </xdr:from>
    <xdr:ext cx="1466850" cy="771525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333375</xdr:colOff>
      <xdr:row>1</xdr:row>
      <xdr:rowOff>133350</xdr:rowOff>
    </xdr:from>
    <xdr:ext cx="952500" cy="933450"/>
    <xdr:pic>
      <xdr:nvPicPr>
        <xdr:cNvPr id="0" name="image3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209550</xdr:colOff>
      <xdr:row>1</xdr:row>
      <xdr:rowOff>180975</xdr:rowOff>
    </xdr:from>
    <xdr:ext cx="1466850" cy="771525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333375</xdr:colOff>
      <xdr:row>1</xdr:row>
      <xdr:rowOff>142875</xdr:rowOff>
    </xdr:from>
    <xdr:ext cx="952500" cy="942975"/>
    <xdr:pic>
      <xdr:nvPicPr>
        <xdr:cNvPr id="0" name="image3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123825</xdr:colOff>
      <xdr:row>1</xdr:row>
      <xdr:rowOff>190500</xdr:rowOff>
    </xdr:from>
    <xdr:ext cx="1466850" cy="781050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361950</xdr:colOff>
      <xdr:row>1</xdr:row>
      <xdr:rowOff>123825</xdr:rowOff>
    </xdr:from>
    <xdr:ext cx="952500" cy="933450"/>
    <xdr:pic>
      <xdr:nvPicPr>
        <xdr:cNvPr id="0" name="image3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171450</xdr:colOff>
      <xdr:row>2</xdr:row>
      <xdr:rowOff>0</xdr:rowOff>
    </xdr:from>
    <xdr:ext cx="1466850" cy="790575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381000</xdr:colOff>
      <xdr:row>1</xdr:row>
      <xdr:rowOff>114300</xdr:rowOff>
    </xdr:from>
    <xdr:ext cx="952500" cy="933450"/>
    <xdr:pic>
      <xdr:nvPicPr>
        <xdr:cNvPr id="0" name="image3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200025</xdr:colOff>
      <xdr:row>1</xdr:row>
      <xdr:rowOff>200025</xdr:rowOff>
    </xdr:from>
    <xdr:ext cx="1466850" cy="771525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8.xml"/><Relationship Id="rId3" Type="http://schemas.openxmlformats.org/officeDocument/2006/relationships/vmlDrawing" Target="../drawings/vmlDrawing1.v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10.xml"/><Relationship Id="rId3" Type="http://schemas.openxmlformats.org/officeDocument/2006/relationships/vmlDrawing" Target="../drawings/vmlDrawing2.v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drawing" Target="../drawings/drawing15.xml"/><Relationship Id="rId3" Type="http://schemas.openxmlformats.org/officeDocument/2006/relationships/vmlDrawing" Target="../drawings/vmlDrawing3.v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<Relationships xmlns="http://schemas.openxmlformats.org/package/2006/relationships"><Relationship Id="rId1" Type="http://schemas.openxmlformats.org/officeDocument/2006/relationships/comments" Target="../comments4.xml"/><Relationship Id="rId2" Type="http://schemas.openxmlformats.org/officeDocument/2006/relationships/drawing" Target="../drawings/drawing17.xml"/><Relationship Id="rId3" Type="http://schemas.openxmlformats.org/officeDocument/2006/relationships/vmlDrawing" Target="../drawings/vmlDrawing4.vml"/></Relationships>
</file>

<file path=xl/worksheets/_rels/sheet1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.57"/>
    <col customWidth="1" min="2" max="2" width="2.86"/>
    <col customWidth="1" min="3" max="3" width="8.0"/>
    <col customWidth="1" min="4" max="4" width="13.57"/>
    <col customWidth="1" min="5" max="5" width="18.57"/>
    <col customWidth="1" min="6" max="6" width="40.86"/>
    <col customWidth="1" min="7" max="7" width="22.43"/>
    <col customWidth="1" min="8" max="8" width="14.0"/>
    <col customWidth="1" min="9" max="9" width="25.0"/>
    <col customWidth="1" min="10" max="10" width="2.14"/>
    <col customWidth="1" min="11" max="26" width="9.14"/>
  </cols>
  <sheetData>
    <row r="1" ht="14.25" customHeight="1"/>
    <row r="2" ht="14.25" customHeight="1"/>
    <row r="3" ht="14.25" customHeight="1">
      <c r="B3" s="1"/>
      <c r="C3" s="2"/>
      <c r="D3" s="3"/>
      <c r="E3" s="4" t="s">
        <v>0</v>
      </c>
      <c r="F3" s="5"/>
      <c r="G3" s="5"/>
      <c r="H3" s="6"/>
      <c r="I3" s="7"/>
      <c r="J3" s="1"/>
    </row>
    <row r="4" ht="15.0" customHeight="1">
      <c r="B4" s="1"/>
      <c r="C4" s="8"/>
      <c r="D4" s="9"/>
      <c r="E4" s="10" t="s">
        <v>1</v>
      </c>
      <c r="F4" s="11"/>
      <c r="G4" s="11"/>
      <c r="H4" s="3"/>
      <c r="I4" s="12"/>
      <c r="J4" s="1"/>
    </row>
    <row r="5" ht="15.0" customHeight="1">
      <c r="B5" s="1"/>
      <c r="C5" s="8"/>
      <c r="D5" s="9"/>
      <c r="E5" s="8"/>
      <c r="H5" s="9"/>
      <c r="I5" s="12"/>
      <c r="J5" s="1"/>
    </row>
    <row r="6" ht="15.0" customHeight="1">
      <c r="B6" s="1"/>
      <c r="C6" s="8"/>
      <c r="D6" s="9"/>
      <c r="E6" s="8"/>
      <c r="H6" s="9"/>
      <c r="I6" s="12"/>
      <c r="J6" s="1"/>
    </row>
    <row r="7" ht="15.0" customHeight="1">
      <c r="B7" s="1"/>
      <c r="C7" s="8"/>
      <c r="D7" s="9"/>
      <c r="E7" s="8"/>
      <c r="H7" s="9"/>
      <c r="I7" s="12"/>
      <c r="J7" s="1"/>
    </row>
    <row r="8" ht="15.75" customHeight="1">
      <c r="B8" s="1"/>
      <c r="C8" s="13"/>
      <c r="D8" s="14"/>
      <c r="E8" s="13"/>
      <c r="F8" s="15"/>
      <c r="G8" s="15"/>
      <c r="H8" s="14"/>
      <c r="I8" s="16"/>
      <c r="J8" s="1"/>
    </row>
    <row r="9" ht="7.5" customHeight="1">
      <c r="B9" s="1"/>
      <c r="C9" s="1"/>
      <c r="D9" s="1"/>
      <c r="E9" s="1"/>
      <c r="F9" s="1"/>
      <c r="G9" s="1"/>
      <c r="H9" s="1"/>
      <c r="I9" s="1"/>
      <c r="J9" s="1"/>
    </row>
    <row r="10" ht="58.5" customHeight="1">
      <c r="B10" s="1"/>
      <c r="C10" s="17" t="s">
        <v>2</v>
      </c>
      <c r="D10" s="5"/>
      <c r="E10" s="5"/>
      <c r="F10" s="5"/>
      <c r="G10" s="5"/>
      <c r="H10" s="5"/>
      <c r="I10" s="6"/>
      <c r="J10" s="1"/>
    </row>
    <row r="11" ht="7.5" customHeight="1">
      <c r="B11" s="1"/>
      <c r="C11" s="18"/>
      <c r="D11" s="5"/>
      <c r="E11" s="5"/>
      <c r="F11" s="5"/>
      <c r="G11" s="5"/>
      <c r="H11" s="19"/>
      <c r="I11" s="1"/>
      <c r="J11" s="1"/>
    </row>
    <row r="12" ht="45.0" customHeight="1">
      <c r="B12" s="1"/>
      <c r="C12" s="20" t="s">
        <v>3</v>
      </c>
      <c r="D12" s="5"/>
      <c r="E12" s="5"/>
      <c r="F12" s="5"/>
      <c r="G12" s="5"/>
      <c r="H12" s="5"/>
      <c r="I12" s="6"/>
      <c r="J12" s="1"/>
    </row>
    <row r="13" ht="7.5" customHeight="1">
      <c r="B13" s="1"/>
      <c r="C13" s="21"/>
      <c r="D13" s="22"/>
      <c r="E13" s="22"/>
      <c r="F13" s="22"/>
      <c r="G13" s="22"/>
      <c r="H13" s="19"/>
      <c r="I13" s="1"/>
      <c r="J13" s="1"/>
    </row>
    <row r="14" ht="15.75" customHeight="1">
      <c r="B14" s="1"/>
      <c r="C14" s="23" t="s">
        <v>4</v>
      </c>
      <c r="D14" s="5"/>
      <c r="E14" s="5"/>
      <c r="F14" s="5"/>
      <c r="G14" s="5"/>
      <c r="H14" s="5"/>
      <c r="I14" s="6"/>
      <c r="J14" s="1"/>
    </row>
    <row r="15" ht="8.25" customHeight="1"/>
    <row r="16" ht="15.0" customHeight="1">
      <c r="C16" s="24" t="s">
        <v>5</v>
      </c>
      <c r="D16" s="25" t="s">
        <v>6</v>
      </c>
      <c r="E16" s="26"/>
      <c r="F16" s="27" t="s">
        <v>7</v>
      </c>
      <c r="G16" s="5"/>
      <c r="H16" s="5"/>
      <c r="I16" s="6"/>
    </row>
    <row r="17" ht="15.0" customHeight="1">
      <c r="C17" s="28">
        <v>1.0</v>
      </c>
      <c r="D17" s="29" t="s">
        <v>8</v>
      </c>
      <c r="E17" s="26"/>
      <c r="F17" s="30" t="s">
        <v>9</v>
      </c>
      <c r="G17" s="5"/>
      <c r="H17" s="5"/>
      <c r="I17" s="6"/>
    </row>
    <row r="18" ht="30.0" customHeight="1">
      <c r="C18" s="28">
        <v>2.0</v>
      </c>
      <c r="D18" s="30" t="s">
        <v>10</v>
      </c>
      <c r="E18" s="26"/>
      <c r="F18" s="29" t="s">
        <v>11</v>
      </c>
      <c r="G18" s="5"/>
      <c r="H18" s="5"/>
      <c r="I18" s="6"/>
    </row>
    <row r="19" ht="14.25" customHeight="1">
      <c r="C19" s="28">
        <v>3.0</v>
      </c>
      <c r="D19" s="29" t="s">
        <v>12</v>
      </c>
      <c r="E19" s="26"/>
      <c r="F19" s="31" t="s">
        <v>13</v>
      </c>
      <c r="G19" s="5"/>
      <c r="H19" s="5"/>
      <c r="I19" s="6"/>
    </row>
    <row r="20" ht="14.25" customHeight="1">
      <c r="C20" s="28">
        <v>4.0</v>
      </c>
      <c r="D20" s="29" t="s">
        <v>14</v>
      </c>
      <c r="E20" s="26"/>
      <c r="F20" s="29" t="s">
        <v>15</v>
      </c>
      <c r="G20" s="5"/>
      <c r="H20" s="5"/>
      <c r="I20" s="6"/>
    </row>
    <row r="21" ht="14.25" customHeight="1">
      <c r="C21" s="28">
        <v>5.0</v>
      </c>
      <c r="D21" s="29" t="s">
        <v>16</v>
      </c>
      <c r="E21" s="26"/>
      <c r="F21" s="29" t="s">
        <v>17</v>
      </c>
      <c r="G21" s="5"/>
      <c r="H21" s="5"/>
      <c r="I21" s="6"/>
    </row>
    <row r="22" ht="7.5" customHeight="1">
      <c r="C22" s="32"/>
      <c r="D22" s="33"/>
      <c r="E22" s="33"/>
      <c r="F22" s="33"/>
      <c r="G22" s="33"/>
      <c r="H22" s="33"/>
      <c r="I22" s="33"/>
    </row>
    <row r="23" ht="14.25" customHeight="1">
      <c r="C23" s="34" t="s">
        <v>18</v>
      </c>
      <c r="D23" s="5"/>
      <c r="E23" s="5"/>
      <c r="F23" s="5"/>
      <c r="G23" s="5"/>
      <c r="H23" s="5"/>
      <c r="I23" s="6"/>
    </row>
    <row r="24" ht="8.25" customHeight="1">
      <c r="C24" s="35"/>
      <c r="D24" s="35"/>
      <c r="E24" s="35"/>
      <c r="F24" s="35"/>
      <c r="G24" s="35"/>
      <c r="H24" s="35"/>
      <c r="I24" s="35"/>
    </row>
    <row r="25" ht="14.25" customHeight="1">
      <c r="C25" s="28">
        <v>6.0</v>
      </c>
      <c r="D25" s="29" t="s">
        <v>19</v>
      </c>
      <c r="E25" s="26"/>
      <c r="F25" s="29" t="s">
        <v>20</v>
      </c>
      <c r="G25" s="5"/>
      <c r="H25" s="5"/>
      <c r="I25" s="6"/>
    </row>
    <row r="26" ht="14.25" customHeight="1">
      <c r="C26" s="28">
        <v>7.0</v>
      </c>
      <c r="D26" s="29" t="s">
        <v>21</v>
      </c>
      <c r="E26" s="26"/>
      <c r="F26" s="29" t="s">
        <v>22</v>
      </c>
      <c r="G26" s="5"/>
      <c r="H26" s="5"/>
      <c r="I26" s="6"/>
    </row>
    <row r="27" ht="14.25" customHeight="1">
      <c r="C27" s="36">
        <v>8.0</v>
      </c>
      <c r="D27" s="37" t="s">
        <v>23</v>
      </c>
      <c r="E27" s="38"/>
      <c r="F27" s="39" t="s">
        <v>24</v>
      </c>
      <c r="G27" s="40"/>
      <c r="H27" s="40"/>
      <c r="I27" s="41"/>
    </row>
    <row r="28" ht="14.25" customHeight="1">
      <c r="C28" s="42"/>
      <c r="D28" s="43"/>
      <c r="E28" s="44"/>
      <c r="F28" s="45" t="s">
        <v>25</v>
      </c>
      <c r="G28" s="46"/>
      <c r="H28" s="46"/>
      <c r="I28" s="47"/>
    </row>
    <row r="29" ht="14.25" customHeight="1">
      <c r="C29" s="42"/>
      <c r="D29" s="43"/>
      <c r="E29" s="44"/>
      <c r="F29" s="45" t="s">
        <v>26</v>
      </c>
      <c r="G29" s="46"/>
      <c r="H29" s="46"/>
      <c r="I29" s="47"/>
    </row>
    <row r="30" ht="14.25" customHeight="1">
      <c r="C30" s="42"/>
      <c r="D30" s="43"/>
      <c r="E30" s="44"/>
      <c r="F30" s="45" t="s">
        <v>27</v>
      </c>
      <c r="G30" s="46"/>
      <c r="H30" s="46"/>
      <c r="I30" s="47"/>
    </row>
    <row r="31" ht="14.25" customHeight="1">
      <c r="C31" s="48"/>
      <c r="D31" s="49"/>
      <c r="E31" s="50"/>
      <c r="F31" s="45" t="s">
        <v>28</v>
      </c>
      <c r="G31" s="46"/>
      <c r="H31" s="46"/>
      <c r="I31" s="47"/>
    </row>
    <row r="32" ht="14.25" customHeight="1">
      <c r="C32" s="36">
        <v>9.0</v>
      </c>
      <c r="D32" s="51" t="s">
        <v>29</v>
      </c>
      <c r="E32" s="38"/>
      <c r="F32" s="39" t="s">
        <v>24</v>
      </c>
      <c r="G32" s="40"/>
      <c r="H32" s="40"/>
      <c r="I32" s="41"/>
    </row>
    <row r="33" ht="14.25" customHeight="1">
      <c r="C33" s="42"/>
      <c r="D33" s="43"/>
      <c r="E33" s="44"/>
      <c r="F33" s="45" t="s">
        <v>25</v>
      </c>
      <c r="G33" s="46"/>
      <c r="H33" s="46"/>
      <c r="I33" s="47"/>
    </row>
    <row r="34" ht="14.25" customHeight="1">
      <c r="C34" s="48"/>
      <c r="D34" s="49"/>
      <c r="E34" s="50"/>
      <c r="F34" s="52" t="s">
        <v>28</v>
      </c>
      <c r="G34" s="53"/>
      <c r="H34" s="53"/>
      <c r="I34" s="54"/>
    </row>
    <row r="35" ht="14.25" customHeight="1">
      <c r="C35" s="36">
        <v>10.0</v>
      </c>
      <c r="D35" s="51" t="s">
        <v>30</v>
      </c>
      <c r="E35" s="38"/>
      <c r="F35" s="39" t="s">
        <v>24</v>
      </c>
      <c r="G35" s="40"/>
      <c r="H35" s="40"/>
      <c r="I35" s="41"/>
    </row>
    <row r="36" ht="14.25" customHeight="1">
      <c r="C36" s="42"/>
      <c r="D36" s="43"/>
      <c r="E36" s="44"/>
      <c r="F36" s="45" t="s">
        <v>25</v>
      </c>
      <c r="G36" s="46"/>
      <c r="H36" s="46"/>
      <c r="I36" s="47"/>
    </row>
    <row r="37" ht="14.25" customHeight="1">
      <c r="C37" s="48"/>
      <c r="D37" s="49"/>
      <c r="E37" s="50"/>
      <c r="F37" s="52" t="s">
        <v>28</v>
      </c>
      <c r="G37" s="53"/>
      <c r="H37" s="53"/>
      <c r="I37" s="54"/>
    </row>
    <row r="38" ht="14.25" customHeight="1">
      <c r="C38" s="55"/>
      <c r="D38" s="55"/>
      <c r="E38" s="55"/>
      <c r="F38" s="55"/>
      <c r="G38" s="55"/>
    </row>
    <row r="39" ht="14.25" customHeight="1"/>
    <row r="40" ht="14.25" customHeight="1"/>
    <row r="41" ht="14.25" customHeight="1"/>
    <row r="42" ht="14.25" customHeight="1"/>
    <row r="43" ht="15.0" customHeight="1">
      <c r="B43" s="55"/>
    </row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42">
    <mergeCell ref="C3:D8"/>
    <mergeCell ref="E3:H3"/>
    <mergeCell ref="I3:I8"/>
    <mergeCell ref="E4:H8"/>
    <mergeCell ref="C10:I10"/>
    <mergeCell ref="C11:G11"/>
    <mergeCell ref="C12:I12"/>
    <mergeCell ref="C14:I14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C23:I23"/>
    <mergeCell ref="F28:I28"/>
    <mergeCell ref="F29:I29"/>
    <mergeCell ref="F30:I30"/>
    <mergeCell ref="F31:I31"/>
    <mergeCell ref="F32:I32"/>
    <mergeCell ref="F33:I33"/>
    <mergeCell ref="F34:I34"/>
    <mergeCell ref="F35:I35"/>
    <mergeCell ref="F36:I36"/>
    <mergeCell ref="F37:I37"/>
    <mergeCell ref="C32:C34"/>
    <mergeCell ref="D32:E34"/>
    <mergeCell ref="C35:C37"/>
    <mergeCell ref="D35:E37"/>
    <mergeCell ref="D25:E25"/>
    <mergeCell ref="F25:I25"/>
    <mergeCell ref="D26:E26"/>
    <mergeCell ref="F26:I26"/>
    <mergeCell ref="C27:C31"/>
    <mergeCell ref="D27:E31"/>
    <mergeCell ref="F27:I27"/>
  </mergeCells>
  <printOptions/>
  <pageMargins bottom="0.75" footer="0.0" header="0.0" left="0.7" right="0.7" top="0.75"/>
  <pageSetup scale="5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5.57"/>
    <col customWidth="1" min="3" max="3" width="17.14"/>
    <col customWidth="1" min="4" max="4" width="7.57"/>
    <col customWidth="1" min="5" max="5" width="7.14"/>
    <col customWidth="1" min="6" max="6" width="11.29"/>
    <col customWidth="1" min="7" max="7" width="15.57"/>
    <col customWidth="1" min="8" max="8" width="11.43"/>
    <col customWidth="1" min="9" max="9" width="16.0"/>
    <col customWidth="1" min="10" max="10" width="10.71"/>
    <col customWidth="1" min="11" max="11" width="16.14"/>
    <col customWidth="1" min="12" max="14" width="10.71"/>
    <col customWidth="1" min="15" max="15" width="12.0"/>
    <col customWidth="1" min="16" max="17" width="10.71"/>
    <col customWidth="1" min="18" max="19" width="17.86"/>
    <col customWidth="1" min="20" max="20" width="16.57"/>
    <col customWidth="1" min="21" max="28" width="10.71"/>
  </cols>
  <sheetData>
    <row r="1" ht="14.25" customHeight="1"/>
    <row r="2" ht="14.25" customHeight="1">
      <c r="B2" s="56" t="s">
        <v>31</v>
      </c>
      <c r="C2" s="46"/>
      <c r="D2" s="46"/>
      <c r="E2" s="57"/>
      <c r="F2" s="56" t="s">
        <v>32</v>
      </c>
      <c r="G2" s="46"/>
      <c r="H2" s="46"/>
      <c r="I2" s="46"/>
      <c r="J2" s="46"/>
      <c r="K2" s="57"/>
      <c r="L2" s="56" t="s">
        <v>33</v>
      </c>
      <c r="M2" s="46"/>
      <c r="N2" s="57"/>
      <c r="O2" s="56" t="s">
        <v>34</v>
      </c>
      <c r="P2" s="46"/>
      <c r="Q2" s="57"/>
      <c r="R2" s="56" t="s">
        <v>35</v>
      </c>
      <c r="S2" s="46"/>
      <c r="T2" s="58">
        <v>0.35</v>
      </c>
      <c r="U2" s="59" t="s">
        <v>36</v>
      </c>
      <c r="V2" s="60"/>
      <c r="W2" s="61" t="s">
        <v>37</v>
      </c>
      <c r="X2" s="60"/>
      <c r="Y2" s="61" t="s">
        <v>38</v>
      </c>
      <c r="Z2" s="60"/>
    </row>
    <row r="3" ht="14.25" customHeight="1">
      <c r="B3" s="62" t="s">
        <v>39</v>
      </c>
      <c r="C3" s="62" t="s">
        <v>40</v>
      </c>
      <c r="D3" s="62" t="s">
        <v>41</v>
      </c>
      <c r="E3" s="62" t="s">
        <v>42</v>
      </c>
      <c r="F3" s="63" t="s">
        <v>43</v>
      </c>
      <c r="G3" s="57"/>
      <c r="H3" s="64" t="s">
        <v>44</v>
      </c>
      <c r="I3" s="57"/>
      <c r="J3" s="65" t="s">
        <v>45</v>
      </c>
      <c r="K3" s="57"/>
      <c r="L3" s="66" t="s">
        <v>43</v>
      </c>
      <c r="M3" s="67" t="s">
        <v>44</v>
      </c>
      <c r="N3" s="68" t="s">
        <v>45</v>
      </c>
      <c r="O3" s="66" t="s">
        <v>43</v>
      </c>
      <c r="P3" s="67" t="s">
        <v>44</v>
      </c>
      <c r="Q3" s="68" t="s">
        <v>45</v>
      </c>
      <c r="R3" s="69" t="s">
        <v>43</v>
      </c>
      <c r="S3" s="70" t="s">
        <v>44</v>
      </c>
      <c r="T3" s="71" t="s">
        <v>45</v>
      </c>
      <c r="U3" s="72"/>
      <c r="V3" s="73"/>
      <c r="W3" s="74"/>
      <c r="X3" s="73"/>
      <c r="Y3" s="74"/>
      <c r="Z3" s="73"/>
    </row>
    <row r="4" ht="14.25" customHeight="1">
      <c r="B4" s="75"/>
      <c r="C4" s="75"/>
      <c r="D4" s="75"/>
      <c r="E4" s="75"/>
      <c r="F4" s="76" t="s">
        <v>46</v>
      </c>
      <c r="G4" s="76" t="s">
        <v>47</v>
      </c>
      <c r="H4" s="77" t="s">
        <v>46</v>
      </c>
      <c r="I4" s="77" t="s">
        <v>47</v>
      </c>
      <c r="J4" s="78" t="s">
        <v>46</v>
      </c>
      <c r="K4" s="78" t="s">
        <v>47</v>
      </c>
      <c r="L4" s="76" t="s">
        <v>46</v>
      </c>
      <c r="M4" s="77" t="s">
        <v>46</v>
      </c>
      <c r="N4" s="78" t="s">
        <v>46</v>
      </c>
      <c r="O4" s="76" t="s">
        <v>48</v>
      </c>
      <c r="P4" s="77" t="s">
        <v>48</v>
      </c>
      <c r="Q4" s="78" t="s">
        <v>48</v>
      </c>
      <c r="R4" s="76" t="s">
        <v>46</v>
      </c>
      <c r="S4" s="77" t="s">
        <v>46</v>
      </c>
      <c r="T4" s="78" t="s">
        <v>46</v>
      </c>
      <c r="U4" s="79" t="s">
        <v>46</v>
      </c>
      <c r="V4" s="79" t="s">
        <v>47</v>
      </c>
      <c r="W4" s="79" t="s">
        <v>46</v>
      </c>
      <c r="X4" s="79" t="s">
        <v>47</v>
      </c>
      <c r="Y4" s="79" t="s">
        <v>46</v>
      </c>
      <c r="Z4" s="79" t="s">
        <v>47</v>
      </c>
    </row>
    <row r="5" ht="11.25" customHeight="1">
      <c r="B5" s="80"/>
      <c r="C5" s="80"/>
      <c r="D5" s="80"/>
      <c r="E5" s="80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</row>
    <row r="6" ht="14.25" customHeight="1">
      <c r="B6" s="82">
        <v>1.0</v>
      </c>
      <c r="C6" s="82" t="s">
        <v>49</v>
      </c>
      <c r="D6" s="82" t="s">
        <v>50</v>
      </c>
      <c r="E6" s="82">
        <v>508.0</v>
      </c>
      <c r="F6" s="82">
        <v>120.0</v>
      </c>
      <c r="G6" s="82">
        <f t="shared" ref="G6:G7" si="3">E6*F6</f>
        <v>60960</v>
      </c>
      <c r="H6" s="82">
        <v>120.0</v>
      </c>
      <c r="I6" s="82">
        <f t="shared" ref="I6:I7" si="4">E6*H6</f>
        <v>60960</v>
      </c>
      <c r="J6" s="82">
        <v>120.0</v>
      </c>
      <c r="K6" s="82">
        <f t="shared" ref="K6:K7" si="5">E6*J6</f>
        <v>60960</v>
      </c>
      <c r="L6" s="82">
        <f t="shared" ref="L6:L7" si="6">F6</f>
        <v>120</v>
      </c>
      <c r="M6" s="82">
        <f t="shared" ref="M6:M7" si="7">H6</f>
        <v>120</v>
      </c>
      <c r="N6" s="82">
        <f t="shared" ref="N6:N7" si="8">J6</f>
        <v>120</v>
      </c>
      <c r="O6" s="83">
        <f t="shared" ref="O6:Q6" si="1">(L6-$U$6)/$U$6</f>
        <v>0</v>
      </c>
      <c r="P6" s="83">
        <f t="shared" si="1"/>
        <v>0</v>
      </c>
      <c r="Q6" s="83">
        <f t="shared" si="1"/>
        <v>0</v>
      </c>
      <c r="R6" s="82">
        <f t="shared" ref="R6:T6" si="2">+IF((O6)&gt;$T$2,"NO CUMPLE",L6)</f>
        <v>120</v>
      </c>
      <c r="S6" s="82">
        <f t="shared" si="2"/>
        <v>120</v>
      </c>
      <c r="T6" s="82">
        <f t="shared" si="2"/>
        <v>120</v>
      </c>
      <c r="U6" s="82">
        <f t="shared" ref="U6:U7" si="11">ROUNDUP(AVERAGE(L6:N6),0)</f>
        <v>120</v>
      </c>
      <c r="V6" s="82">
        <f t="shared" ref="V6:V7" si="12">U6*E6</f>
        <v>60960</v>
      </c>
      <c r="W6" s="82">
        <f t="shared" ref="W6:W7" si="13">ROUNDUP(MAX(L6:N6),0)</f>
        <v>120</v>
      </c>
      <c r="X6" s="82">
        <f t="shared" ref="X6:X7" si="14">W6*E6</f>
        <v>60960</v>
      </c>
      <c r="Y6" s="82">
        <f t="shared" ref="Y6:Y7" si="15">ROUNDUP(AVERAGE(R6:T6),0)</f>
        <v>120</v>
      </c>
      <c r="Z6" s="82">
        <f t="shared" ref="Z6:Z7" si="16">Y6*E6</f>
        <v>60960</v>
      </c>
    </row>
    <row r="7" ht="14.25" customHeight="1">
      <c r="B7" s="84">
        <v>2.0</v>
      </c>
      <c r="C7" s="84" t="s">
        <v>51</v>
      </c>
      <c r="D7" s="84" t="s">
        <v>50</v>
      </c>
      <c r="E7" s="84">
        <v>0.0</v>
      </c>
      <c r="F7" s="84">
        <v>60.0</v>
      </c>
      <c r="G7" s="84">
        <f t="shared" si="3"/>
        <v>0</v>
      </c>
      <c r="H7" s="84">
        <v>60.0</v>
      </c>
      <c r="I7" s="84">
        <f t="shared" si="4"/>
        <v>0</v>
      </c>
      <c r="J7" s="84">
        <v>50.0</v>
      </c>
      <c r="K7" s="84">
        <f t="shared" si="5"/>
        <v>0</v>
      </c>
      <c r="L7" s="84">
        <f t="shared" si="6"/>
        <v>60</v>
      </c>
      <c r="M7" s="84">
        <f t="shared" si="7"/>
        <v>60</v>
      </c>
      <c r="N7" s="84">
        <f t="shared" si="8"/>
        <v>50</v>
      </c>
      <c r="O7" s="85">
        <f t="shared" ref="O7:Q7" si="9">(L7-$U$7)/$U$7</f>
        <v>0.05263157895</v>
      </c>
      <c r="P7" s="85">
        <f t="shared" si="9"/>
        <v>0.05263157895</v>
      </c>
      <c r="Q7" s="85">
        <f t="shared" si="9"/>
        <v>-0.1228070175</v>
      </c>
      <c r="R7" s="84">
        <f t="shared" ref="R7:T7" si="10">+IF((O7)&gt;$T$2,"NO CUMPLE",L7)</f>
        <v>60</v>
      </c>
      <c r="S7" s="84">
        <f t="shared" si="10"/>
        <v>60</v>
      </c>
      <c r="T7" s="84">
        <f t="shared" si="10"/>
        <v>50</v>
      </c>
      <c r="U7" s="84">
        <f t="shared" si="11"/>
        <v>57</v>
      </c>
      <c r="V7" s="84">
        <f t="shared" si="12"/>
        <v>0</v>
      </c>
      <c r="W7" s="84">
        <f t="shared" si="13"/>
        <v>60</v>
      </c>
      <c r="X7" s="84">
        <f t="shared" si="14"/>
        <v>0</v>
      </c>
      <c r="Y7" s="84">
        <f t="shared" si="15"/>
        <v>57</v>
      </c>
      <c r="Z7" s="84">
        <f t="shared" si="16"/>
        <v>0</v>
      </c>
    </row>
    <row r="8" ht="11.25" customHeight="1"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</row>
    <row r="9" ht="14.25" customHeight="1"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</row>
    <row r="10" ht="14.25" customHeight="1"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</row>
    <row r="11" ht="14.25" customHeight="1"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</row>
    <row r="12" ht="14.25" customHeight="1"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</row>
    <row r="13" ht="14.25" customHeight="1"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</row>
    <row r="14" ht="14.25" customHeight="1"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</row>
    <row r="15" ht="14.25" customHeight="1"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</row>
    <row r="16" ht="14.25" customHeight="1"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</row>
    <row r="17" ht="14.25" customHeight="1"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</row>
    <row r="18" ht="14.25" customHeight="1"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</row>
    <row r="19" ht="14.25" customHeight="1"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86"/>
      <c r="AA19" s="86"/>
      <c r="AB19" s="86"/>
    </row>
    <row r="20" ht="14.25" customHeight="1"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  <c r="Z20" s="86"/>
      <c r="AA20" s="86"/>
      <c r="AB20" s="86"/>
    </row>
    <row r="21" ht="14.25" customHeight="1"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86"/>
      <c r="AA21" s="86"/>
      <c r="AB21" s="86"/>
    </row>
    <row r="22" ht="14.25" customHeight="1"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</row>
    <row r="23" ht="14.25" customHeight="1">
      <c r="B23" s="86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86"/>
      <c r="W23" s="86"/>
      <c r="X23" s="86"/>
      <c r="Y23" s="86"/>
      <c r="Z23" s="86"/>
      <c r="AA23" s="86"/>
      <c r="AB23" s="86"/>
    </row>
    <row r="24" ht="14.25" customHeight="1"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</row>
    <row r="25" ht="14.25" customHeight="1"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</row>
    <row r="26" ht="14.25" customHeight="1"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</row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5">
    <mergeCell ref="B2:E2"/>
    <mergeCell ref="B3:B4"/>
    <mergeCell ref="C3:C4"/>
    <mergeCell ref="D3:D4"/>
    <mergeCell ref="E3:E4"/>
    <mergeCell ref="F3:G3"/>
    <mergeCell ref="H3:I3"/>
    <mergeCell ref="F2:K2"/>
    <mergeCell ref="L2:N2"/>
    <mergeCell ref="O2:Q2"/>
    <mergeCell ref="R2:S2"/>
    <mergeCell ref="U2:V3"/>
    <mergeCell ref="W2:X3"/>
    <mergeCell ref="Y2:Z3"/>
    <mergeCell ref="J3:K3"/>
  </mergeCells>
  <conditionalFormatting sqref="O6:Q7">
    <cfRule type="cellIs" dxfId="0" priority="1" operator="greaterThan">
      <formula>$T$2</formula>
    </cfRule>
  </conditionalFormatting>
  <conditionalFormatting sqref="O6:Q7">
    <cfRule type="cellIs" dxfId="1" priority="2" operator="lessThan">
      <formula>$T$2</formula>
    </cfRule>
  </conditionalFormatting>
  <conditionalFormatting sqref="R6:T7">
    <cfRule type="cellIs" dxfId="0" priority="3" operator="greaterThan">
      <formula>$Y6</formula>
    </cfRule>
  </conditionalFormatting>
  <printOptions/>
  <pageMargins bottom="0.75" footer="0.0" header="0.0" left="0.7" right="0.7" top="0.75"/>
  <pageSetup paperSize="9" scale="26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7CAAC"/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2.71"/>
    <col customWidth="1" min="3" max="3" width="7.0"/>
    <col customWidth="1" min="4" max="4" width="12.29"/>
    <col customWidth="1" min="5" max="5" width="13.86"/>
    <col customWidth="1" min="6" max="6" width="11.43"/>
    <col customWidth="1" min="7" max="7" width="21.29"/>
    <col customWidth="1" min="8" max="9" width="22.14"/>
    <col customWidth="1" min="10" max="10" width="20.71"/>
    <col customWidth="1" min="11" max="11" width="2.86"/>
    <col customWidth="1" min="12" max="12" width="3.57"/>
    <col customWidth="1" hidden="1" min="13" max="13" width="0.29"/>
    <col customWidth="1" min="14" max="14" width="10.71"/>
    <col customWidth="1" min="15" max="15" width="14.57"/>
    <col customWidth="1" min="16" max="26" width="10.71"/>
  </cols>
  <sheetData>
    <row r="1" ht="14.25" customHeight="1"/>
    <row r="2" ht="14.25" customHeight="1"/>
    <row r="3" ht="29.25" customHeight="1">
      <c r="C3" s="2"/>
      <c r="D3" s="3"/>
      <c r="E3" s="87" t="s">
        <v>52</v>
      </c>
      <c r="F3" s="5"/>
      <c r="G3" s="5"/>
      <c r="H3" s="5"/>
      <c r="I3" s="5"/>
      <c r="J3" s="88"/>
      <c r="K3" s="1"/>
    </row>
    <row r="4" ht="15.75" customHeight="1">
      <c r="C4" s="8"/>
      <c r="D4" s="9"/>
      <c r="E4" s="89" t="s">
        <v>53</v>
      </c>
      <c r="J4" s="90"/>
      <c r="K4" s="1"/>
    </row>
    <row r="5" ht="14.25" customHeight="1">
      <c r="C5" s="8"/>
      <c r="D5" s="9"/>
      <c r="E5" s="8"/>
      <c r="J5" s="90"/>
      <c r="K5" s="1"/>
    </row>
    <row r="6" ht="14.25" customHeight="1">
      <c r="C6" s="8"/>
      <c r="D6" s="9"/>
      <c r="E6" s="8"/>
      <c r="J6" s="90"/>
      <c r="K6" s="1"/>
    </row>
    <row r="7" ht="27.75" customHeight="1">
      <c r="C7" s="13"/>
      <c r="D7" s="14"/>
      <c r="E7" s="13"/>
      <c r="F7" s="15"/>
      <c r="G7" s="15"/>
      <c r="H7" s="15"/>
      <c r="I7" s="15"/>
      <c r="J7" s="91"/>
      <c r="K7" s="1"/>
    </row>
    <row r="8" ht="7.5" customHeight="1">
      <c r="C8" s="1"/>
      <c r="D8" s="1"/>
      <c r="E8" s="1"/>
      <c r="F8" s="1"/>
      <c r="G8" s="1"/>
      <c r="H8" s="1"/>
      <c r="I8" s="1"/>
      <c r="J8" s="1"/>
      <c r="K8" s="1"/>
    </row>
    <row r="9" ht="41.25" customHeight="1">
      <c r="C9" s="23" t="s">
        <v>54</v>
      </c>
      <c r="D9" s="5"/>
      <c r="E9" s="5"/>
      <c r="F9" s="5"/>
      <c r="G9" s="5"/>
      <c r="H9" s="5"/>
      <c r="I9" s="5"/>
      <c r="J9" s="6"/>
      <c r="K9" s="92"/>
    </row>
    <row r="10" ht="7.5" customHeight="1">
      <c r="C10" s="1"/>
      <c r="D10" s="93"/>
      <c r="E10" s="93"/>
      <c r="F10" s="93"/>
      <c r="G10" s="93"/>
      <c r="H10" s="93"/>
      <c r="I10" s="93"/>
      <c r="J10" s="19"/>
      <c r="K10" s="1"/>
    </row>
    <row r="11" ht="51.0" customHeight="1">
      <c r="C11" s="20" t="s">
        <v>55</v>
      </c>
      <c r="D11" s="5"/>
      <c r="E11" s="5"/>
      <c r="F11" s="5"/>
      <c r="G11" s="5"/>
      <c r="H11" s="5"/>
      <c r="I11" s="5"/>
      <c r="J11" s="6"/>
      <c r="K11" s="94"/>
    </row>
    <row r="12" ht="7.5" customHeight="1">
      <c r="C12" s="1"/>
      <c r="D12" s="21"/>
      <c r="E12" s="21"/>
      <c r="F12" s="22"/>
      <c r="G12" s="22"/>
      <c r="H12" s="22"/>
      <c r="I12" s="22"/>
      <c r="J12" s="19"/>
      <c r="K12" s="1"/>
    </row>
    <row r="13" ht="33.0" customHeight="1">
      <c r="C13" s="23" t="s">
        <v>56</v>
      </c>
      <c r="D13" s="5"/>
      <c r="E13" s="5"/>
      <c r="F13" s="5"/>
      <c r="G13" s="5"/>
      <c r="H13" s="5"/>
      <c r="I13" s="5"/>
      <c r="J13" s="6"/>
      <c r="K13" s="94"/>
    </row>
    <row r="14" ht="7.5" customHeight="1"/>
    <row r="15" ht="30.75" customHeight="1">
      <c r="C15" s="95" t="s">
        <v>57</v>
      </c>
      <c r="D15" s="5"/>
      <c r="E15" s="5"/>
      <c r="F15" s="5"/>
      <c r="G15" s="5"/>
      <c r="H15" s="5"/>
      <c r="I15" s="5"/>
      <c r="J15" s="6"/>
    </row>
    <row r="16" ht="7.5" customHeight="1">
      <c r="C16" s="96"/>
      <c r="D16" s="96"/>
      <c r="E16" s="96"/>
      <c r="F16" s="96"/>
      <c r="G16" s="96"/>
      <c r="H16" s="96"/>
      <c r="I16" s="96"/>
      <c r="J16" s="96"/>
    </row>
    <row r="17" ht="30.0" customHeight="1">
      <c r="C17" s="97" t="s">
        <v>58</v>
      </c>
      <c r="D17" s="98" t="s">
        <v>59</v>
      </c>
      <c r="E17" s="5"/>
      <c r="F17" s="5"/>
      <c r="G17" s="26"/>
      <c r="H17" s="99" t="s">
        <v>43</v>
      </c>
      <c r="I17" s="100" t="s">
        <v>44</v>
      </c>
      <c r="J17" s="101" t="s">
        <v>45</v>
      </c>
    </row>
    <row r="18" ht="30.0" customHeight="1">
      <c r="C18" s="102">
        <v>1.0</v>
      </c>
      <c r="D18" s="103" t="s">
        <v>60</v>
      </c>
      <c r="E18" s="11"/>
      <c r="F18" s="11"/>
      <c r="G18" s="38"/>
      <c r="H18" s="104" t="s">
        <v>61</v>
      </c>
      <c r="I18" s="104" t="s">
        <v>62</v>
      </c>
      <c r="J18" s="104" t="s">
        <v>61</v>
      </c>
    </row>
    <row r="19" ht="30.0" customHeight="1">
      <c r="C19" s="102">
        <v>2.0</v>
      </c>
      <c r="D19" s="105" t="s">
        <v>63</v>
      </c>
      <c r="E19" s="40"/>
      <c r="F19" s="40"/>
      <c r="G19" s="106"/>
      <c r="H19" s="107" t="s">
        <v>61</v>
      </c>
      <c r="I19" s="107" t="s">
        <v>61</v>
      </c>
      <c r="J19" s="108" t="s">
        <v>61</v>
      </c>
    </row>
    <row r="20" ht="30.0" customHeight="1">
      <c r="C20" s="42"/>
      <c r="D20" s="109" t="s">
        <v>64</v>
      </c>
      <c r="E20" s="46"/>
      <c r="F20" s="46"/>
      <c r="G20" s="57"/>
      <c r="H20" s="110" t="s">
        <v>61</v>
      </c>
      <c r="I20" s="110" t="s">
        <v>62</v>
      </c>
      <c r="J20" s="111" t="s">
        <v>61</v>
      </c>
    </row>
    <row r="21" ht="37.5" customHeight="1">
      <c r="C21" s="48"/>
      <c r="D21" s="112" t="s">
        <v>65</v>
      </c>
      <c r="E21" s="53"/>
      <c r="F21" s="53"/>
      <c r="G21" s="113"/>
      <c r="H21" s="114" t="s">
        <v>61</v>
      </c>
      <c r="I21" s="114" t="s">
        <v>62</v>
      </c>
      <c r="J21" s="115" t="s">
        <v>61</v>
      </c>
    </row>
    <row r="22" ht="30.0" customHeight="1">
      <c r="C22" s="102">
        <v>3.0</v>
      </c>
      <c r="D22" s="116" t="s">
        <v>66</v>
      </c>
      <c r="E22" s="40"/>
      <c r="F22" s="40"/>
      <c r="G22" s="106"/>
      <c r="H22" s="117">
        <f>'CAUE PHILIPS'!J51</f>
        <v>5521772271</v>
      </c>
      <c r="I22" s="117">
        <f>'CAUE SYLVANIA'!J51</f>
        <v>5233655499</v>
      </c>
      <c r="J22" s="118">
        <f>'CAUE DXPRO'!J51</f>
        <v>5358296956</v>
      </c>
    </row>
    <row r="23" ht="30.0" customHeight="1">
      <c r="C23" s="42"/>
      <c r="D23" s="109" t="s">
        <v>67</v>
      </c>
      <c r="E23" s="46"/>
      <c r="F23" s="46"/>
      <c r="G23" s="57"/>
      <c r="H23" s="119">
        <f>'CAUE PHILIPS'!J52</f>
        <v>401150745</v>
      </c>
      <c r="I23" s="119">
        <f>'CAUE SYLVANIA'!J52</f>
        <v>380219375.1</v>
      </c>
      <c r="J23" s="120">
        <f>'CAUE DXPRO'!J52</f>
        <v>389274441.3</v>
      </c>
    </row>
    <row r="24" ht="30.0" customHeight="1">
      <c r="C24" s="42"/>
      <c r="D24" s="109" t="s">
        <v>68</v>
      </c>
      <c r="E24" s="46"/>
      <c r="F24" s="46"/>
      <c r="G24" s="57"/>
      <c r="H24" s="119">
        <f>'CAUE PHILIPS'!J53</f>
        <v>36820000</v>
      </c>
      <c r="I24" s="119">
        <f>'CAUE SYLVANIA'!J53</f>
        <v>36820000</v>
      </c>
      <c r="J24" s="120">
        <f>'CAUE DXPRO'!J53</f>
        <v>36820000</v>
      </c>
    </row>
    <row r="25" ht="41.25" customHeight="1">
      <c r="C25" s="121"/>
      <c r="D25" s="109" t="s">
        <v>69</v>
      </c>
      <c r="E25" s="46"/>
      <c r="F25" s="46"/>
      <c r="G25" s="57"/>
      <c r="H25" s="119">
        <f>'CAUE PHILIPS'!J54</f>
        <v>182167629.4</v>
      </c>
      <c r="I25" s="119">
        <f>'CAUE SYLVANIA'!J54</f>
        <v>182167629.4</v>
      </c>
      <c r="J25" s="120">
        <f>'CAUE DXPRO'!J54</f>
        <v>182167629.4</v>
      </c>
    </row>
    <row r="26" ht="30.0" customHeight="1">
      <c r="C26" s="122" t="s">
        <v>70</v>
      </c>
      <c r="D26" s="53"/>
      <c r="E26" s="53"/>
      <c r="F26" s="53"/>
      <c r="G26" s="113"/>
      <c r="H26" s="123">
        <f>'CAUE PHILIPS'!J55</f>
        <v>620138374.3</v>
      </c>
      <c r="I26" s="123">
        <f>'CAUE SYLVANIA'!J55</f>
        <v>599207004.5</v>
      </c>
      <c r="J26" s="124">
        <f>'CAUE DXPRO'!J55</f>
        <v>608262070.7</v>
      </c>
    </row>
    <row r="27" ht="14.25" customHeight="1">
      <c r="O27" s="125"/>
    </row>
    <row r="28" ht="18.75" customHeight="1">
      <c r="C28" s="126" t="s">
        <v>71</v>
      </c>
      <c r="D28" s="5"/>
      <c r="E28" s="5"/>
      <c r="F28" s="5"/>
      <c r="G28" s="5"/>
      <c r="H28" s="5"/>
      <c r="I28" s="5"/>
      <c r="J28" s="6"/>
    </row>
    <row r="29" ht="7.5" customHeight="1">
      <c r="C29" s="127"/>
      <c r="D29" s="127"/>
      <c r="E29" s="127"/>
      <c r="F29" s="127"/>
      <c r="G29" s="127"/>
      <c r="H29" s="127"/>
      <c r="I29" s="127"/>
      <c r="J29" s="127"/>
    </row>
    <row r="30" ht="66.75" customHeight="1">
      <c r="C30" s="128" t="s">
        <v>72</v>
      </c>
      <c r="D30" s="11"/>
      <c r="E30" s="11"/>
      <c r="F30" s="11"/>
      <c r="G30" s="11"/>
      <c r="H30" s="11"/>
      <c r="I30" s="11"/>
      <c r="J30" s="3"/>
    </row>
    <row r="31" ht="14.25" customHeight="1">
      <c r="C31" s="13"/>
      <c r="D31" s="15"/>
      <c r="E31" s="15"/>
      <c r="F31" s="15"/>
      <c r="G31" s="15"/>
      <c r="H31" s="15"/>
      <c r="I31" s="15"/>
      <c r="J31" s="14"/>
    </row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21">
    <mergeCell ref="C3:D7"/>
    <mergeCell ref="E3:I3"/>
    <mergeCell ref="E4:I7"/>
    <mergeCell ref="C9:J9"/>
    <mergeCell ref="C11:J11"/>
    <mergeCell ref="C13:J13"/>
    <mergeCell ref="C15:J15"/>
    <mergeCell ref="D22:G22"/>
    <mergeCell ref="D23:G23"/>
    <mergeCell ref="D24:G24"/>
    <mergeCell ref="D25:G25"/>
    <mergeCell ref="C28:J28"/>
    <mergeCell ref="C30:J31"/>
    <mergeCell ref="D17:G17"/>
    <mergeCell ref="D18:G18"/>
    <mergeCell ref="C19:C21"/>
    <mergeCell ref="D19:G19"/>
    <mergeCell ref="D20:G20"/>
    <mergeCell ref="D21:G21"/>
    <mergeCell ref="C22:C25"/>
    <mergeCell ref="C26:G26"/>
  </mergeCells>
  <dataValidations>
    <dataValidation type="list" allowBlank="1" showErrorMessage="1" sqref="H18:J21">
      <formula1>"CUMPLE,NO CUMPLE"</formula1>
    </dataValidation>
  </dataValidations>
  <printOptions/>
  <pageMargins bottom="0.75" footer="0.0" header="0.0" left="0.7" right="0.7" top="0.75"/>
  <pageSetup scale="56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C5E0B3"/>
    <pageSetUpPr/>
  </sheetPr>
  <sheetViews>
    <sheetView workbookViewId="0"/>
  </sheetViews>
  <sheetFormatPr customHeight="1" defaultColWidth="14.43" defaultRowHeight="15.0"/>
  <cols>
    <col customWidth="1" min="1" max="1" width="14.57"/>
    <col customWidth="1" min="2" max="2" width="2.71"/>
    <col customWidth="1" min="3" max="3" width="7.0"/>
    <col customWidth="1" min="4" max="4" width="18.29"/>
    <col customWidth="1" min="5" max="5" width="13.86"/>
    <col customWidth="1" min="6" max="6" width="13.43"/>
    <col customWidth="1" min="7" max="7" width="17.71"/>
    <col customWidth="1" min="8" max="8" width="20.14"/>
    <col customWidth="1" min="9" max="9" width="21.0"/>
    <col customWidth="1" min="10" max="10" width="25.71"/>
    <col customWidth="1" min="11" max="11" width="2.86"/>
    <col customWidth="1" min="12" max="26" width="10.71"/>
  </cols>
  <sheetData>
    <row r="1" ht="14.25" customHeight="1"/>
    <row r="2" ht="14.25" customHeight="1"/>
    <row r="3" ht="3.75" customHeight="1"/>
    <row r="4" ht="14.25" customHeight="1">
      <c r="C4" s="2"/>
      <c r="D4" s="3"/>
      <c r="E4" s="87" t="s">
        <v>52</v>
      </c>
      <c r="F4" s="5"/>
      <c r="G4" s="5"/>
      <c r="H4" s="5"/>
      <c r="I4" s="5"/>
      <c r="J4" s="88"/>
      <c r="K4" s="1"/>
      <c r="L4" s="1"/>
    </row>
    <row r="5" ht="15.0" customHeight="1">
      <c r="C5" s="8"/>
      <c r="D5" s="9"/>
      <c r="E5" s="89" t="s">
        <v>53</v>
      </c>
      <c r="J5" s="90"/>
      <c r="K5" s="1"/>
      <c r="L5" s="1"/>
    </row>
    <row r="6" ht="15.0" customHeight="1">
      <c r="C6" s="8"/>
      <c r="D6" s="9"/>
      <c r="E6" s="8"/>
      <c r="J6" s="90"/>
      <c r="K6" s="1"/>
      <c r="L6" s="1"/>
    </row>
    <row r="7" ht="15.0" customHeight="1">
      <c r="C7" s="8"/>
      <c r="D7" s="9"/>
      <c r="E7" s="8"/>
      <c r="J7" s="90"/>
      <c r="K7" s="1"/>
      <c r="L7" s="1"/>
    </row>
    <row r="8" ht="23.25" customHeight="1">
      <c r="C8" s="13"/>
      <c r="D8" s="14"/>
      <c r="E8" s="13"/>
      <c r="F8" s="15"/>
      <c r="G8" s="15"/>
      <c r="H8" s="15"/>
      <c r="I8" s="15"/>
      <c r="J8" s="91"/>
      <c r="K8" s="1"/>
      <c r="L8" s="1"/>
    </row>
    <row r="9" ht="6.75" customHeight="1">
      <c r="C9" s="1"/>
      <c r="D9" s="1"/>
      <c r="E9" s="1"/>
      <c r="F9" s="1"/>
      <c r="G9" s="1"/>
      <c r="H9" s="1"/>
      <c r="I9" s="1"/>
      <c r="J9" s="1"/>
      <c r="K9" s="1"/>
      <c r="L9" s="1"/>
    </row>
    <row r="10" ht="34.5" customHeight="1">
      <c r="C10" s="23" t="s">
        <v>73</v>
      </c>
      <c r="D10" s="5"/>
      <c r="E10" s="5"/>
      <c r="F10" s="5"/>
      <c r="G10" s="5"/>
      <c r="H10" s="5"/>
      <c r="I10" s="5"/>
      <c r="J10" s="6"/>
      <c r="K10" s="92"/>
      <c r="L10" s="1"/>
    </row>
    <row r="11" ht="7.5" customHeight="1">
      <c r="C11" s="1"/>
      <c r="D11" s="93"/>
      <c r="E11" s="93"/>
      <c r="F11" s="93"/>
      <c r="G11" s="93"/>
      <c r="H11" s="93"/>
      <c r="I11" s="93"/>
      <c r="J11" s="19"/>
      <c r="K11" s="1"/>
      <c r="L11" s="1"/>
    </row>
    <row r="12" ht="42.0" customHeight="1">
      <c r="C12" s="20" t="s">
        <v>55</v>
      </c>
      <c r="D12" s="5"/>
      <c r="E12" s="5"/>
      <c r="F12" s="5"/>
      <c r="G12" s="5"/>
      <c r="H12" s="5"/>
      <c r="I12" s="5"/>
      <c r="J12" s="6"/>
      <c r="K12" s="94"/>
      <c r="L12" s="1"/>
    </row>
    <row r="13" ht="7.5" customHeight="1">
      <c r="C13" s="1"/>
      <c r="D13" s="21"/>
      <c r="E13" s="21"/>
      <c r="F13" s="22"/>
      <c r="G13" s="22"/>
      <c r="H13" s="22"/>
      <c r="I13" s="22"/>
      <c r="J13" s="19"/>
      <c r="K13" s="1"/>
      <c r="L13" s="1"/>
    </row>
    <row r="14" ht="21.75" customHeight="1">
      <c r="C14" s="23" t="s">
        <v>74</v>
      </c>
      <c r="D14" s="5"/>
      <c r="E14" s="5"/>
      <c r="F14" s="5"/>
      <c r="G14" s="5"/>
      <c r="H14" s="5"/>
      <c r="I14" s="5"/>
      <c r="J14" s="6"/>
      <c r="K14" s="94"/>
      <c r="L14" s="1"/>
    </row>
    <row r="15" ht="7.5" customHeight="1"/>
    <row r="16" ht="14.25" customHeight="1">
      <c r="C16" s="95" t="s">
        <v>75</v>
      </c>
      <c r="D16" s="5"/>
      <c r="E16" s="5"/>
      <c r="F16" s="5"/>
      <c r="G16" s="5"/>
      <c r="H16" s="5"/>
      <c r="I16" s="5"/>
      <c r="J16" s="6"/>
    </row>
    <row r="17" ht="7.5" customHeight="1">
      <c r="C17" s="96"/>
      <c r="D17" s="96"/>
      <c r="E17" s="96"/>
      <c r="F17" s="96"/>
      <c r="G17" s="96"/>
      <c r="H17" s="96"/>
      <c r="I17" s="96"/>
      <c r="J17" s="96"/>
    </row>
    <row r="18" ht="14.25" customHeight="1">
      <c r="C18" s="129" t="s">
        <v>58</v>
      </c>
      <c r="D18" s="130" t="s">
        <v>59</v>
      </c>
      <c r="E18" s="26"/>
      <c r="F18" s="131" t="s">
        <v>76</v>
      </c>
      <c r="G18" s="131" t="s">
        <v>77</v>
      </c>
      <c r="H18" s="131" t="s">
        <v>78</v>
      </c>
      <c r="I18" s="131" t="s">
        <v>79</v>
      </c>
      <c r="J18" s="132" t="s">
        <v>80</v>
      </c>
    </row>
    <row r="19" ht="33.0" customHeight="1">
      <c r="C19" s="133">
        <v>1.0</v>
      </c>
      <c r="D19" s="134" t="s">
        <v>81</v>
      </c>
      <c r="E19" s="135"/>
      <c r="F19" s="136">
        <v>508.0</v>
      </c>
      <c r="G19" s="137">
        <v>1803650.0</v>
      </c>
      <c r="H19" s="138">
        <v>100000.0</v>
      </c>
      <c r="I19" s="138">
        <f t="shared" ref="I19:I23" si="1">SUM(G19:H19)</f>
        <v>1903650</v>
      </c>
      <c r="J19" s="139">
        <f t="shared" ref="J19:J24" si="2">F19*I19</f>
        <v>967054200</v>
      </c>
    </row>
    <row r="20" ht="33.0" customHeight="1">
      <c r="C20" s="140">
        <v>2.0</v>
      </c>
      <c r="D20" s="141" t="s">
        <v>82</v>
      </c>
      <c r="E20" s="57"/>
      <c r="F20" s="142">
        <v>0.0</v>
      </c>
      <c r="G20" s="143">
        <v>1235600.0</v>
      </c>
      <c r="H20" s="144">
        <v>100000.0</v>
      </c>
      <c r="I20" s="144">
        <f t="shared" si="1"/>
        <v>1335600</v>
      </c>
      <c r="J20" s="145">
        <f t="shared" si="2"/>
        <v>0</v>
      </c>
    </row>
    <row r="21" ht="33.0" customHeight="1">
      <c r="C21" s="140">
        <v>3.0</v>
      </c>
      <c r="D21" s="146" t="s">
        <v>83</v>
      </c>
      <c r="E21" s="57"/>
      <c r="F21" s="147">
        <v>0.0</v>
      </c>
      <c r="G21" s="143">
        <f>'CAUE DXPRO'!G21</f>
        <v>2585639.72</v>
      </c>
      <c r="H21" s="144">
        <v>200000.0</v>
      </c>
      <c r="I21" s="144">
        <f t="shared" si="1"/>
        <v>2785639.72</v>
      </c>
      <c r="J21" s="145">
        <f t="shared" si="2"/>
        <v>0</v>
      </c>
    </row>
    <row r="22" ht="33.0" customHeight="1">
      <c r="C22" s="148">
        <v>4.0</v>
      </c>
      <c r="D22" s="146" t="s">
        <v>84</v>
      </c>
      <c r="E22" s="57"/>
      <c r="F22" s="147">
        <v>176.0</v>
      </c>
      <c r="G22" s="143">
        <f>'CAUE DXPRO'!G22</f>
        <v>4956646.84</v>
      </c>
      <c r="H22" s="144">
        <v>200000.0</v>
      </c>
      <c r="I22" s="144">
        <f t="shared" si="1"/>
        <v>5156646.84</v>
      </c>
      <c r="J22" s="145">
        <f t="shared" si="2"/>
        <v>907569843.8</v>
      </c>
    </row>
    <row r="23" ht="33.0" customHeight="1">
      <c r="C23" s="140">
        <v>5.0</v>
      </c>
      <c r="D23" s="146" t="s">
        <v>85</v>
      </c>
      <c r="E23" s="57"/>
      <c r="F23" s="147">
        <v>156.0</v>
      </c>
      <c r="G23" s="143">
        <f>'CAUE DXPRO'!G23</f>
        <v>5089411.71</v>
      </c>
      <c r="H23" s="144">
        <v>200000.0</v>
      </c>
      <c r="I23" s="144">
        <f t="shared" si="1"/>
        <v>5289411.71</v>
      </c>
      <c r="J23" s="145">
        <f t="shared" si="2"/>
        <v>825148226.8</v>
      </c>
    </row>
    <row r="24" ht="33.0" customHeight="1">
      <c r="C24" s="140">
        <v>6.0</v>
      </c>
      <c r="D24" s="149" t="s">
        <v>86</v>
      </c>
      <c r="E24" s="113"/>
      <c r="F24" s="150">
        <f>SUM(F21:F23)</f>
        <v>332</v>
      </c>
      <c r="G24" s="151">
        <v>8500000.0</v>
      </c>
      <c r="H24" s="113"/>
      <c r="I24" s="152">
        <f>G24</f>
        <v>8500000</v>
      </c>
      <c r="J24" s="153">
        <f t="shared" si="2"/>
        <v>2822000000</v>
      </c>
    </row>
    <row r="25" ht="27.75" customHeight="1">
      <c r="C25" s="154" t="s">
        <v>75</v>
      </c>
      <c r="D25" s="5"/>
      <c r="E25" s="5"/>
      <c r="F25" s="5"/>
      <c r="G25" s="5"/>
      <c r="H25" s="5"/>
      <c r="I25" s="6"/>
      <c r="J25" s="155">
        <f>SUM(J19:J24)</f>
        <v>5521772271</v>
      </c>
    </row>
    <row r="26" ht="7.5" customHeight="1">
      <c r="C26" s="96"/>
      <c r="D26" s="96"/>
      <c r="E26" s="96"/>
      <c r="F26" s="96"/>
      <c r="G26" s="96"/>
      <c r="H26" s="96"/>
      <c r="I26" s="96"/>
      <c r="J26" s="96"/>
    </row>
    <row r="27" ht="16.5" customHeight="1">
      <c r="C27" s="156" t="s">
        <v>68</v>
      </c>
      <c r="D27" s="5"/>
      <c r="E27" s="5"/>
      <c r="F27" s="5"/>
      <c r="G27" s="5"/>
      <c r="H27" s="5"/>
      <c r="I27" s="5"/>
      <c r="J27" s="6"/>
    </row>
    <row r="28" ht="7.5" customHeight="1">
      <c r="C28" s="157"/>
      <c r="D28" s="157"/>
      <c r="E28" s="157"/>
      <c r="F28" s="157"/>
      <c r="G28" s="157"/>
      <c r="H28" s="157"/>
      <c r="I28" s="157"/>
      <c r="J28" s="157"/>
    </row>
    <row r="29" ht="49.5" customHeight="1">
      <c r="C29" s="158" t="s">
        <v>39</v>
      </c>
      <c r="D29" s="159" t="s">
        <v>59</v>
      </c>
      <c r="E29" s="26"/>
      <c r="F29" s="131" t="s">
        <v>76</v>
      </c>
      <c r="G29" s="130" t="s">
        <v>87</v>
      </c>
      <c r="H29" s="26"/>
      <c r="I29" s="131" t="s">
        <v>88</v>
      </c>
      <c r="J29" s="132" t="s">
        <v>89</v>
      </c>
    </row>
    <row r="30" ht="33.0" customHeight="1">
      <c r="C30" s="160">
        <v>1.0</v>
      </c>
      <c r="D30" s="134" t="str">
        <f t="shared" ref="D30:D34" si="3">D19</f>
        <v>BGP283 LED160-4S/740 I DM11 D9 48/60S</v>
      </c>
      <c r="E30" s="135"/>
      <c r="F30" s="161">
        <f t="shared" ref="F30:F34" si="4">F19</f>
        <v>508</v>
      </c>
      <c r="G30" s="162">
        <v>300000.0</v>
      </c>
      <c r="H30" s="135"/>
      <c r="I30" s="163">
        <f>1/10</f>
        <v>0.1</v>
      </c>
      <c r="J30" s="139">
        <f t="shared" ref="J30:J35" si="5">+F30*G30*I30</f>
        <v>15240000</v>
      </c>
    </row>
    <row r="31" ht="33.0" customHeight="1">
      <c r="C31" s="164">
        <v>2.0</v>
      </c>
      <c r="D31" s="141" t="str">
        <f t="shared" si="3"/>
        <v>BGP282 LED90-4S/740 I DM11 D948/60S</v>
      </c>
      <c r="E31" s="57"/>
      <c r="F31" s="165">
        <f t="shared" si="4"/>
        <v>0</v>
      </c>
      <c r="G31" s="166">
        <v>300000.0</v>
      </c>
      <c r="H31" s="57"/>
      <c r="I31" s="167">
        <v>0.1</v>
      </c>
      <c r="J31" s="145">
        <f t="shared" si="5"/>
        <v>0</v>
      </c>
    </row>
    <row r="32" ht="33.0" customHeight="1">
      <c r="C32" s="164">
        <v>3.0</v>
      </c>
      <c r="D32" s="146" t="str">
        <f t="shared" si="3"/>
        <v>Postes METALICO DOBLE PROPOSITO        6 - 8.8 METROS.</v>
      </c>
      <c r="E32" s="57"/>
      <c r="F32" s="165">
        <f t="shared" si="4"/>
        <v>0</v>
      </c>
      <c r="G32" s="166">
        <v>350000.0</v>
      </c>
      <c r="H32" s="57"/>
      <c r="I32" s="167">
        <v>0.1</v>
      </c>
      <c r="J32" s="145">
        <f t="shared" si="5"/>
        <v>0</v>
      </c>
    </row>
    <row r="33" ht="33.0" customHeight="1">
      <c r="C33" s="164">
        <v>4.0</v>
      </c>
      <c r="D33" s="146" t="str">
        <f t="shared" si="3"/>
        <v>Postes METALICO BRAZO DOBLE 10,5 METROS</v>
      </c>
      <c r="E33" s="57"/>
      <c r="F33" s="165">
        <f t="shared" si="4"/>
        <v>176</v>
      </c>
      <c r="G33" s="166">
        <v>350000.0</v>
      </c>
      <c r="H33" s="57"/>
      <c r="I33" s="167">
        <v>0.1</v>
      </c>
      <c r="J33" s="145">
        <f t="shared" si="5"/>
        <v>6160000</v>
      </c>
    </row>
    <row r="34" ht="33.0" customHeight="1">
      <c r="C34" s="164">
        <v>5.0</v>
      </c>
      <c r="D34" s="146" t="str">
        <f t="shared" si="3"/>
        <v>Postes METALICO BRAZO SENCILLO 8.5 METROS</v>
      </c>
      <c r="E34" s="57"/>
      <c r="F34" s="165">
        <f t="shared" si="4"/>
        <v>156</v>
      </c>
      <c r="G34" s="166">
        <v>350000.0</v>
      </c>
      <c r="H34" s="57"/>
      <c r="I34" s="167">
        <v>0.1</v>
      </c>
      <c r="J34" s="145">
        <f t="shared" si="5"/>
        <v>5460000</v>
      </c>
    </row>
    <row r="35" ht="33.0" customHeight="1">
      <c r="C35" s="164">
        <v>6.0</v>
      </c>
      <c r="D35" s="149" t="s">
        <v>86</v>
      </c>
      <c r="E35" s="113"/>
      <c r="F35" s="168">
        <f>SUM(F32:F34)</f>
        <v>332</v>
      </c>
      <c r="G35" s="169">
        <v>150000.0</v>
      </c>
      <c r="H35" s="170"/>
      <c r="I35" s="171">
        <f>1/5</f>
        <v>0.2</v>
      </c>
      <c r="J35" s="172">
        <f t="shared" si="5"/>
        <v>9960000</v>
      </c>
    </row>
    <row r="36" ht="27.0" customHeight="1">
      <c r="C36" s="154" t="s">
        <v>68</v>
      </c>
      <c r="D36" s="5"/>
      <c r="E36" s="5"/>
      <c r="F36" s="5"/>
      <c r="G36" s="5"/>
      <c r="H36" s="5"/>
      <c r="I36" s="6"/>
      <c r="J36" s="173">
        <f>SUM(J30:J35)</f>
        <v>36820000</v>
      </c>
    </row>
    <row r="37" ht="7.5" customHeight="1">
      <c r="C37" s="174"/>
      <c r="D37" s="174"/>
      <c r="E37" s="174"/>
      <c r="F37" s="174"/>
      <c r="G37" s="174"/>
      <c r="H37" s="174"/>
      <c r="I37" s="174"/>
      <c r="J37" s="174"/>
    </row>
    <row r="38" ht="14.25" customHeight="1">
      <c r="C38" s="156" t="s">
        <v>90</v>
      </c>
      <c r="D38" s="5"/>
      <c r="E38" s="5"/>
      <c r="F38" s="5"/>
      <c r="G38" s="5"/>
      <c r="H38" s="5"/>
      <c r="I38" s="5"/>
      <c r="J38" s="6"/>
    </row>
    <row r="39" ht="7.5" customHeight="1">
      <c r="C39" s="157"/>
      <c r="D39" s="157"/>
      <c r="E39" s="157"/>
      <c r="F39" s="157"/>
      <c r="G39" s="157"/>
      <c r="H39" s="157"/>
      <c r="I39" s="157"/>
      <c r="J39" s="157"/>
    </row>
    <row r="40" ht="49.5" customHeight="1">
      <c r="C40" s="158" t="s">
        <v>39</v>
      </c>
      <c r="D40" s="159" t="s">
        <v>59</v>
      </c>
      <c r="E40" s="26"/>
      <c r="F40" s="131" t="s">
        <v>76</v>
      </c>
      <c r="G40" s="131" t="s">
        <v>91</v>
      </c>
      <c r="H40" s="131" t="s">
        <v>92</v>
      </c>
      <c r="I40" s="131" t="s">
        <v>93</v>
      </c>
      <c r="J40" s="132" t="s">
        <v>94</v>
      </c>
    </row>
    <row r="41" ht="33.0" customHeight="1">
      <c r="C41" s="175">
        <v>1.0</v>
      </c>
      <c r="D41" s="176" t="str">
        <f t="shared" ref="D41:D42" si="6">D19</f>
        <v>BGP283 LED160-4S/740 I DM11 D9 48/60S</v>
      </c>
      <c r="E41" s="106"/>
      <c r="F41" s="161">
        <f t="shared" ref="F41:F42" si="7">F19</f>
        <v>508</v>
      </c>
      <c r="G41" s="177">
        <v>120.0</v>
      </c>
      <c r="H41" s="178">
        <v>682.2635</v>
      </c>
      <c r="I41" s="179">
        <v>12.0</v>
      </c>
      <c r="J41" s="180">
        <f t="shared" ref="J41:J42" si="8">+F41*(G41/1000)*H41*I41*365</f>
        <v>182167629.4</v>
      </c>
    </row>
    <row r="42" ht="33.0" customHeight="1">
      <c r="C42" s="181">
        <v>2.0</v>
      </c>
      <c r="D42" s="182" t="str">
        <f t="shared" si="6"/>
        <v>BGP282 LED90-4S/740 I DM11 D948/60S</v>
      </c>
      <c r="E42" s="170"/>
      <c r="F42" s="183">
        <f t="shared" si="7"/>
        <v>0</v>
      </c>
      <c r="G42" s="184">
        <v>50.0</v>
      </c>
      <c r="H42" s="178">
        <v>682.2635</v>
      </c>
      <c r="I42" s="185">
        <v>12.0</v>
      </c>
      <c r="J42" s="186">
        <f t="shared" si="8"/>
        <v>0</v>
      </c>
    </row>
    <row r="43" ht="37.5" customHeight="1">
      <c r="C43" s="187" t="s">
        <v>69</v>
      </c>
      <c r="D43" s="5"/>
      <c r="E43" s="5"/>
      <c r="F43" s="5"/>
      <c r="G43" s="5"/>
      <c r="H43" s="5"/>
      <c r="I43" s="6"/>
      <c r="J43" s="188">
        <f>SUM(J41:J42)</f>
        <v>182167629.4</v>
      </c>
    </row>
    <row r="44" ht="7.5" customHeight="1">
      <c r="C44" s="189"/>
      <c r="D44" s="189"/>
      <c r="E44" s="189"/>
      <c r="F44" s="189"/>
      <c r="G44" s="189"/>
      <c r="H44" s="189"/>
      <c r="I44" s="189"/>
      <c r="J44" s="96"/>
    </row>
    <row r="45" ht="16.5" customHeight="1">
      <c r="C45" s="190" t="s">
        <v>95</v>
      </c>
      <c r="D45" s="5"/>
      <c r="E45" s="5"/>
      <c r="F45" s="5"/>
      <c r="G45" s="5"/>
      <c r="H45" s="5"/>
      <c r="I45" s="5"/>
      <c r="J45" s="6"/>
    </row>
    <row r="46" ht="7.5" customHeight="1">
      <c r="C46" s="96"/>
      <c r="D46" s="96"/>
      <c r="E46" s="96"/>
      <c r="F46" s="96"/>
      <c r="G46" s="96"/>
      <c r="H46" s="96"/>
      <c r="I46" s="96"/>
      <c r="J46" s="96"/>
    </row>
    <row r="47" ht="23.25" customHeight="1">
      <c r="C47" s="191" t="s">
        <v>96</v>
      </c>
      <c r="D47" s="192" t="s">
        <v>97</v>
      </c>
      <c r="E47" s="193"/>
      <c r="F47" s="193"/>
      <c r="G47" s="193"/>
      <c r="H47" s="193"/>
      <c r="I47" s="194"/>
      <c r="J47" s="195" t="s">
        <v>98</v>
      </c>
    </row>
    <row r="48" ht="18.0" customHeight="1">
      <c r="C48" s="196">
        <v>1.0</v>
      </c>
      <c r="D48" s="116" t="s">
        <v>99</v>
      </c>
      <c r="E48" s="40"/>
      <c r="F48" s="106"/>
      <c r="G48" s="197"/>
      <c r="H48" s="11"/>
      <c r="I48" s="38"/>
      <c r="J48" s="198">
        <v>0.06</v>
      </c>
    </row>
    <row r="49" ht="18.0" customHeight="1">
      <c r="C49" s="42"/>
      <c r="D49" s="109" t="s">
        <v>100</v>
      </c>
      <c r="E49" s="46"/>
      <c r="F49" s="57"/>
      <c r="G49" s="43"/>
      <c r="I49" s="44"/>
      <c r="J49" s="199">
        <v>30.0</v>
      </c>
    </row>
    <row r="50" ht="18.0" customHeight="1">
      <c r="C50" s="121"/>
      <c r="D50" s="109" t="s">
        <v>101</v>
      </c>
      <c r="E50" s="46"/>
      <c r="F50" s="57"/>
      <c r="G50" s="74"/>
      <c r="H50" s="72"/>
      <c r="I50" s="73"/>
      <c r="J50" s="200">
        <f>+(J48*(1+J48)^J49)/(((1+J48)^J49)-1)</f>
        <v>0.07264891149</v>
      </c>
    </row>
    <row r="51" ht="18.0" customHeight="1">
      <c r="C51" s="201">
        <v>2.0</v>
      </c>
      <c r="D51" s="109" t="str">
        <f>+C25</f>
        <v>Costos Iniciales (CI)</v>
      </c>
      <c r="E51" s="46"/>
      <c r="F51" s="46"/>
      <c r="G51" s="46"/>
      <c r="H51" s="46"/>
      <c r="I51" s="57"/>
      <c r="J51" s="202">
        <f>+J25</f>
        <v>5521772271</v>
      </c>
    </row>
    <row r="52" ht="18.0" customHeight="1">
      <c r="C52" s="201">
        <v>3.0</v>
      </c>
      <c r="D52" s="109" t="s">
        <v>67</v>
      </c>
      <c r="E52" s="46"/>
      <c r="F52" s="46"/>
      <c r="G52" s="46"/>
      <c r="H52" s="46"/>
      <c r="I52" s="57"/>
      <c r="J52" s="202">
        <f>+J51*J50</f>
        <v>401150745</v>
      </c>
    </row>
    <row r="53" ht="18.0" customHeight="1">
      <c r="C53" s="201">
        <v>4.0</v>
      </c>
      <c r="D53" s="109" t="str">
        <f>+C36</f>
        <v>Costo de mantenimiento anual (CMa)</v>
      </c>
      <c r="E53" s="46"/>
      <c r="F53" s="46"/>
      <c r="G53" s="46"/>
      <c r="H53" s="46"/>
      <c r="I53" s="57"/>
      <c r="J53" s="202">
        <f>+J36</f>
        <v>36820000</v>
      </c>
    </row>
    <row r="54" ht="34.5" customHeight="1">
      <c r="C54" s="203">
        <v>5.0</v>
      </c>
      <c r="D54" s="112" t="str">
        <f>+C43</f>
        <v>Costo de Enegia anual (CEa)
Valor de KW/H Tarifa Alumbrado Público ESSA mes de junio 2023</v>
      </c>
      <c r="E54" s="53"/>
      <c r="F54" s="53"/>
      <c r="G54" s="53"/>
      <c r="H54" s="53"/>
      <c r="I54" s="113"/>
      <c r="J54" s="204">
        <f>+J43</f>
        <v>182167629.4</v>
      </c>
    </row>
    <row r="55" ht="31.5" customHeight="1">
      <c r="C55" s="205" t="s">
        <v>102</v>
      </c>
      <c r="D55" s="5"/>
      <c r="E55" s="5"/>
      <c r="F55" s="5"/>
      <c r="G55" s="5"/>
      <c r="H55" s="5"/>
      <c r="I55" s="206"/>
      <c r="J55" s="207">
        <f>+J52+J53+J54</f>
        <v>620138374.3</v>
      </c>
    </row>
    <row r="56" ht="7.5" customHeight="1"/>
    <row r="57" ht="2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49">
    <mergeCell ref="D48:F48"/>
    <mergeCell ref="D49:F49"/>
    <mergeCell ref="D41:E41"/>
    <mergeCell ref="D42:E42"/>
    <mergeCell ref="C43:I43"/>
    <mergeCell ref="C45:J45"/>
    <mergeCell ref="D47:I47"/>
    <mergeCell ref="C48:C50"/>
    <mergeCell ref="G48:I50"/>
    <mergeCell ref="C4:D8"/>
    <mergeCell ref="E4:I4"/>
    <mergeCell ref="E5:I8"/>
    <mergeCell ref="C10:J10"/>
    <mergeCell ref="C12:J12"/>
    <mergeCell ref="C14:J14"/>
    <mergeCell ref="C16:J16"/>
    <mergeCell ref="G24:H24"/>
    <mergeCell ref="C25:I25"/>
    <mergeCell ref="C27:J27"/>
    <mergeCell ref="G29:H29"/>
    <mergeCell ref="D18:E18"/>
    <mergeCell ref="D19:E19"/>
    <mergeCell ref="D20:E20"/>
    <mergeCell ref="D21:E21"/>
    <mergeCell ref="D22:E22"/>
    <mergeCell ref="D23:E23"/>
    <mergeCell ref="D24:E24"/>
    <mergeCell ref="G32:H32"/>
    <mergeCell ref="G33:H33"/>
    <mergeCell ref="D29:E29"/>
    <mergeCell ref="D30:E30"/>
    <mergeCell ref="G30:H30"/>
    <mergeCell ref="D31:E31"/>
    <mergeCell ref="G31:H31"/>
    <mergeCell ref="D32:E32"/>
    <mergeCell ref="D33:E33"/>
    <mergeCell ref="D34:E34"/>
    <mergeCell ref="G34:H34"/>
    <mergeCell ref="D35:E35"/>
    <mergeCell ref="G35:H35"/>
    <mergeCell ref="C36:I36"/>
    <mergeCell ref="C38:J38"/>
    <mergeCell ref="D40:E40"/>
    <mergeCell ref="D50:F50"/>
    <mergeCell ref="D51:I51"/>
    <mergeCell ref="D52:I52"/>
    <mergeCell ref="D53:I53"/>
    <mergeCell ref="D54:I54"/>
    <mergeCell ref="C55:I55"/>
  </mergeCells>
  <printOptions/>
  <pageMargins bottom="0.75" footer="0.0" header="0.0" left="0.7" right="0.7" top="0.75"/>
  <pageSetup scale="56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EF2CB"/>
    <pageSetUpPr/>
  </sheetPr>
  <sheetViews>
    <sheetView workbookViewId="0"/>
  </sheetViews>
  <sheetFormatPr customHeight="1" defaultColWidth="14.43" defaultRowHeight="15.0"/>
  <cols>
    <col customWidth="1" min="1" max="1" width="14.57"/>
    <col customWidth="1" min="2" max="2" width="2.71"/>
    <col customWidth="1" min="3" max="3" width="7.0"/>
    <col customWidth="1" min="4" max="4" width="18.29"/>
    <col customWidth="1" min="5" max="5" width="13.86"/>
    <col customWidth="1" min="6" max="6" width="13.43"/>
    <col customWidth="1" min="7" max="7" width="17.71"/>
    <col customWidth="1" min="8" max="8" width="20.14"/>
    <col customWidth="1" min="9" max="9" width="21.0"/>
    <col customWidth="1" min="10" max="10" width="25.71"/>
    <col customWidth="1" min="11" max="11" width="2.86"/>
    <col customWidth="1" min="12" max="26" width="10.71"/>
  </cols>
  <sheetData>
    <row r="1" ht="14.25" customHeight="1"/>
    <row r="2" ht="14.25" customHeight="1"/>
    <row r="3" ht="3.75" customHeight="1"/>
    <row r="4" ht="14.25" customHeight="1">
      <c r="C4" s="2"/>
      <c r="D4" s="3"/>
      <c r="E4" s="87" t="s">
        <v>52</v>
      </c>
      <c r="F4" s="5"/>
      <c r="G4" s="5"/>
      <c r="H4" s="5"/>
      <c r="I4" s="5"/>
      <c r="J4" s="88"/>
      <c r="K4" s="1"/>
      <c r="L4" s="1"/>
    </row>
    <row r="5" ht="15.0" customHeight="1">
      <c r="C5" s="8"/>
      <c r="D5" s="9"/>
      <c r="E5" s="89" t="s">
        <v>53</v>
      </c>
      <c r="J5" s="90"/>
      <c r="K5" s="1"/>
      <c r="L5" s="1"/>
    </row>
    <row r="6" ht="15.0" customHeight="1">
      <c r="C6" s="8"/>
      <c r="D6" s="9"/>
      <c r="E6" s="8"/>
      <c r="J6" s="90"/>
      <c r="K6" s="1"/>
      <c r="L6" s="1"/>
    </row>
    <row r="7" ht="15.0" customHeight="1">
      <c r="C7" s="8"/>
      <c r="D7" s="9"/>
      <c r="E7" s="8"/>
      <c r="J7" s="90"/>
      <c r="K7" s="1"/>
      <c r="L7" s="1"/>
    </row>
    <row r="8" ht="23.25" customHeight="1">
      <c r="C8" s="13"/>
      <c r="D8" s="14"/>
      <c r="E8" s="13"/>
      <c r="F8" s="15"/>
      <c r="G8" s="15"/>
      <c r="H8" s="15"/>
      <c r="I8" s="15"/>
      <c r="J8" s="91"/>
      <c r="K8" s="1"/>
      <c r="L8" s="1"/>
    </row>
    <row r="9" ht="6.75" customHeight="1">
      <c r="C9" s="1"/>
      <c r="D9" s="1"/>
      <c r="E9" s="1"/>
      <c r="F9" s="1"/>
      <c r="G9" s="1"/>
      <c r="H9" s="1"/>
      <c r="I9" s="1"/>
      <c r="J9" s="1"/>
      <c r="K9" s="1"/>
      <c r="L9" s="1"/>
    </row>
    <row r="10" ht="41.25" customHeight="1">
      <c r="C10" s="23" t="s">
        <v>103</v>
      </c>
      <c r="D10" s="5"/>
      <c r="E10" s="5"/>
      <c r="F10" s="5"/>
      <c r="G10" s="5"/>
      <c r="H10" s="5"/>
      <c r="I10" s="5"/>
      <c r="J10" s="6"/>
      <c r="K10" s="92"/>
      <c r="L10" s="1"/>
    </row>
    <row r="11" ht="7.5" customHeight="1">
      <c r="C11" s="1"/>
      <c r="D11" s="93"/>
      <c r="E11" s="93"/>
      <c r="F11" s="93"/>
      <c r="G11" s="93"/>
      <c r="H11" s="93"/>
      <c r="I11" s="93"/>
      <c r="J11" s="19"/>
      <c r="K11" s="1"/>
      <c r="L11" s="1"/>
    </row>
    <row r="12" ht="42.0" customHeight="1">
      <c r="C12" s="20" t="s">
        <v>55</v>
      </c>
      <c r="D12" s="5"/>
      <c r="E12" s="5"/>
      <c r="F12" s="5"/>
      <c r="G12" s="5"/>
      <c r="H12" s="5"/>
      <c r="I12" s="5"/>
      <c r="J12" s="6"/>
      <c r="K12" s="94"/>
      <c r="L12" s="1"/>
    </row>
    <row r="13" ht="7.5" customHeight="1">
      <c r="C13" s="1"/>
      <c r="D13" s="21"/>
      <c r="E13" s="21"/>
      <c r="F13" s="22"/>
      <c r="G13" s="22"/>
      <c r="H13" s="22"/>
      <c r="I13" s="22"/>
      <c r="J13" s="19"/>
      <c r="K13" s="1"/>
      <c r="L13" s="1"/>
    </row>
    <row r="14" ht="21.75" customHeight="1">
      <c r="C14" s="23" t="s">
        <v>104</v>
      </c>
      <c r="D14" s="5"/>
      <c r="E14" s="5"/>
      <c r="F14" s="5"/>
      <c r="G14" s="5"/>
      <c r="H14" s="5"/>
      <c r="I14" s="5"/>
      <c r="J14" s="6"/>
      <c r="K14" s="94"/>
      <c r="L14" s="1"/>
    </row>
    <row r="15" ht="7.5" customHeight="1"/>
    <row r="16" ht="14.25" customHeight="1">
      <c r="C16" s="95" t="s">
        <v>75</v>
      </c>
      <c r="D16" s="5"/>
      <c r="E16" s="5"/>
      <c r="F16" s="5"/>
      <c r="G16" s="5"/>
      <c r="H16" s="5"/>
      <c r="I16" s="5"/>
      <c r="J16" s="6"/>
    </row>
    <row r="17" ht="7.5" customHeight="1">
      <c r="C17" s="96"/>
      <c r="D17" s="96"/>
      <c r="E17" s="96"/>
      <c r="F17" s="96"/>
      <c r="G17" s="96"/>
      <c r="H17" s="96"/>
      <c r="I17" s="96"/>
      <c r="J17" s="96"/>
    </row>
    <row r="18" ht="14.25" customHeight="1">
      <c r="C18" s="129" t="s">
        <v>58</v>
      </c>
      <c r="D18" s="130" t="s">
        <v>59</v>
      </c>
      <c r="E18" s="26"/>
      <c r="F18" s="131" t="s">
        <v>76</v>
      </c>
      <c r="G18" s="131" t="s">
        <v>77</v>
      </c>
      <c r="H18" s="131" t="s">
        <v>78</v>
      </c>
      <c r="I18" s="131" t="s">
        <v>79</v>
      </c>
      <c r="J18" s="132" t="s">
        <v>80</v>
      </c>
    </row>
    <row r="19" ht="33.0" customHeight="1">
      <c r="C19" s="133">
        <v>1.0</v>
      </c>
      <c r="D19" s="134" t="s">
        <v>105</v>
      </c>
      <c r="E19" s="135"/>
      <c r="F19" s="136">
        <v>508.0</v>
      </c>
      <c r="G19" s="137">
        <v>1236491.0</v>
      </c>
      <c r="H19" s="138">
        <v>100000.0</v>
      </c>
      <c r="I19" s="138">
        <f t="shared" ref="I19:I23" si="1">SUM(G19:H19)</f>
        <v>1336491</v>
      </c>
      <c r="J19" s="139">
        <f t="shared" ref="J19:J24" si="2">F19*I19</f>
        <v>678937428</v>
      </c>
    </row>
    <row r="20" ht="33.0" customHeight="1">
      <c r="C20" s="140">
        <v>2.0</v>
      </c>
      <c r="D20" s="141" t="s">
        <v>106</v>
      </c>
      <c r="E20" s="57"/>
      <c r="F20" s="142">
        <v>0.0</v>
      </c>
      <c r="G20" s="143">
        <v>831572.0</v>
      </c>
      <c r="H20" s="144">
        <v>100000.0</v>
      </c>
      <c r="I20" s="144">
        <f t="shared" si="1"/>
        <v>931572</v>
      </c>
      <c r="J20" s="145">
        <f t="shared" si="2"/>
        <v>0</v>
      </c>
    </row>
    <row r="21" ht="33.0" customHeight="1">
      <c r="C21" s="140">
        <v>3.0</v>
      </c>
      <c r="D21" s="146" t="s">
        <v>83</v>
      </c>
      <c r="E21" s="57"/>
      <c r="F21" s="147">
        <v>0.0</v>
      </c>
      <c r="G21" s="143">
        <f>'CAUE DXPRO'!G21</f>
        <v>2585639.72</v>
      </c>
      <c r="H21" s="144">
        <v>200000.0</v>
      </c>
      <c r="I21" s="144">
        <f t="shared" si="1"/>
        <v>2785639.72</v>
      </c>
      <c r="J21" s="145">
        <f t="shared" si="2"/>
        <v>0</v>
      </c>
    </row>
    <row r="22" ht="33.0" customHeight="1">
      <c r="C22" s="148">
        <v>4.0</v>
      </c>
      <c r="D22" s="146" t="s">
        <v>84</v>
      </c>
      <c r="E22" s="57"/>
      <c r="F22" s="147">
        <v>176.0</v>
      </c>
      <c r="G22" s="143">
        <f>'CAUE DXPRO'!G22</f>
        <v>4956646.84</v>
      </c>
      <c r="H22" s="144">
        <v>200000.0</v>
      </c>
      <c r="I22" s="144">
        <f t="shared" si="1"/>
        <v>5156646.84</v>
      </c>
      <c r="J22" s="145">
        <f t="shared" si="2"/>
        <v>907569843.8</v>
      </c>
    </row>
    <row r="23" ht="33.0" customHeight="1">
      <c r="C23" s="140">
        <v>5.0</v>
      </c>
      <c r="D23" s="146" t="s">
        <v>107</v>
      </c>
      <c r="E23" s="57"/>
      <c r="F23" s="147">
        <v>156.0</v>
      </c>
      <c r="G23" s="143">
        <f>'CAUE DXPRO'!G23</f>
        <v>5089411.71</v>
      </c>
      <c r="H23" s="144">
        <v>200000.0</v>
      </c>
      <c r="I23" s="144">
        <f t="shared" si="1"/>
        <v>5289411.71</v>
      </c>
      <c r="J23" s="145">
        <f t="shared" si="2"/>
        <v>825148226.8</v>
      </c>
    </row>
    <row r="24" ht="33.0" customHeight="1">
      <c r="C24" s="140">
        <v>6.0</v>
      </c>
      <c r="D24" s="149" t="s">
        <v>86</v>
      </c>
      <c r="E24" s="113"/>
      <c r="F24" s="150">
        <f>SUM(F21:F23)</f>
        <v>332</v>
      </c>
      <c r="G24" s="151">
        <v>8500000.0</v>
      </c>
      <c r="H24" s="113"/>
      <c r="I24" s="152">
        <f>G24</f>
        <v>8500000</v>
      </c>
      <c r="J24" s="153">
        <f t="shared" si="2"/>
        <v>2822000000</v>
      </c>
    </row>
    <row r="25" ht="27.75" customHeight="1">
      <c r="C25" s="154" t="s">
        <v>75</v>
      </c>
      <c r="D25" s="5"/>
      <c r="E25" s="5"/>
      <c r="F25" s="5"/>
      <c r="G25" s="5"/>
      <c r="H25" s="5"/>
      <c r="I25" s="6"/>
      <c r="J25" s="155">
        <f>SUM(J19:J24)</f>
        <v>5233655499</v>
      </c>
    </row>
    <row r="26" ht="7.5" customHeight="1">
      <c r="C26" s="96"/>
      <c r="D26" s="96"/>
      <c r="E26" s="96"/>
      <c r="F26" s="96"/>
      <c r="G26" s="96"/>
      <c r="H26" s="96"/>
      <c r="I26" s="96"/>
      <c r="J26" s="96"/>
    </row>
    <row r="27" ht="16.5" customHeight="1">
      <c r="C27" s="156" t="s">
        <v>68</v>
      </c>
      <c r="D27" s="5"/>
      <c r="E27" s="5"/>
      <c r="F27" s="5"/>
      <c r="G27" s="5"/>
      <c r="H27" s="5"/>
      <c r="I27" s="5"/>
      <c r="J27" s="6"/>
    </row>
    <row r="28" ht="7.5" customHeight="1">
      <c r="C28" s="157"/>
      <c r="D28" s="157"/>
      <c r="E28" s="157"/>
      <c r="F28" s="157"/>
      <c r="G28" s="157"/>
      <c r="H28" s="157"/>
      <c r="I28" s="157"/>
      <c r="J28" s="157"/>
    </row>
    <row r="29" ht="49.5" customHeight="1">
      <c r="C29" s="158" t="s">
        <v>39</v>
      </c>
      <c r="D29" s="159" t="s">
        <v>59</v>
      </c>
      <c r="E29" s="26"/>
      <c r="F29" s="131" t="s">
        <v>76</v>
      </c>
      <c r="G29" s="130" t="s">
        <v>87</v>
      </c>
      <c r="H29" s="26"/>
      <c r="I29" s="131" t="s">
        <v>88</v>
      </c>
      <c r="J29" s="132" t="s">
        <v>89</v>
      </c>
    </row>
    <row r="30" ht="33.0" customHeight="1">
      <c r="C30" s="160">
        <v>1.0</v>
      </c>
      <c r="D30" s="134" t="str">
        <f t="shared" ref="D30:D34" si="3">D19</f>
        <v>P25903-36 LED SYL-STREET 94-120W NW 7P</v>
      </c>
      <c r="E30" s="135"/>
      <c r="F30" s="161">
        <f t="shared" ref="F30:F34" si="4">F19</f>
        <v>508</v>
      </c>
      <c r="G30" s="162">
        <v>300000.0</v>
      </c>
      <c r="H30" s="135"/>
      <c r="I30" s="163">
        <f>1/10</f>
        <v>0.1</v>
      </c>
      <c r="J30" s="139">
        <f t="shared" ref="J30:J35" si="5">+F30*G30*I30</f>
        <v>15240000</v>
      </c>
    </row>
    <row r="31" ht="33.0" customHeight="1">
      <c r="C31" s="164">
        <v>2.0</v>
      </c>
      <c r="D31" s="134" t="str">
        <f t="shared" si="3"/>
        <v>P25901-36 LED SYL-STREET 36-60W NW 7P</v>
      </c>
      <c r="E31" s="135"/>
      <c r="F31" s="165">
        <f t="shared" si="4"/>
        <v>0</v>
      </c>
      <c r="G31" s="166">
        <v>300000.0</v>
      </c>
      <c r="H31" s="57"/>
      <c r="I31" s="167">
        <v>0.1</v>
      </c>
      <c r="J31" s="145">
        <f t="shared" si="5"/>
        <v>0</v>
      </c>
    </row>
    <row r="32" ht="33.0" customHeight="1">
      <c r="C32" s="164">
        <v>3.0</v>
      </c>
      <c r="D32" s="146" t="str">
        <f t="shared" si="3"/>
        <v>Postes METALICO DOBLE PROPOSITO        6 - 8.8 METROS.</v>
      </c>
      <c r="E32" s="57"/>
      <c r="F32" s="165">
        <f t="shared" si="4"/>
        <v>0</v>
      </c>
      <c r="G32" s="166">
        <v>350000.0</v>
      </c>
      <c r="H32" s="57"/>
      <c r="I32" s="167">
        <v>0.1</v>
      </c>
      <c r="J32" s="145">
        <f t="shared" si="5"/>
        <v>0</v>
      </c>
    </row>
    <row r="33" ht="33.0" customHeight="1">
      <c r="C33" s="164">
        <v>4.0</v>
      </c>
      <c r="D33" s="146" t="str">
        <f t="shared" si="3"/>
        <v>Postes METALICO BRAZO DOBLE 10,5 METROS</v>
      </c>
      <c r="E33" s="57"/>
      <c r="F33" s="165">
        <f t="shared" si="4"/>
        <v>176</v>
      </c>
      <c r="G33" s="166">
        <v>350000.0</v>
      </c>
      <c r="H33" s="57"/>
      <c r="I33" s="167">
        <v>0.1</v>
      </c>
      <c r="J33" s="145">
        <f t="shared" si="5"/>
        <v>6160000</v>
      </c>
    </row>
    <row r="34" ht="33.0" customHeight="1">
      <c r="C34" s="164">
        <v>5.0</v>
      </c>
      <c r="D34" s="146" t="str">
        <f t="shared" si="3"/>
        <v>Postes METALICO BRAZO SENCILLO 8,5 METROS</v>
      </c>
      <c r="E34" s="57"/>
      <c r="F34" s="165">
        <f t="shared" si="4"/>
        <v>156</v>
      </c>
      <c r="G34" s="166">
        <v>350000.0</v>
      </c>
      <c r="H34" s="57"/>
      <c r="I34" s="167">
        <v>0.1</v>
      </c>
      <c r="J34" s="145">
        <f t="shared" si="5"/>
        <v>5460000</v>
      </c>
    </row>
    <row r="35" ht="33.0" customHeight="1">
      <c r="C35" s="164">
        <v>6.0</v>
      </c>
      <c r="D35" s="149" t="s">
        <v>86</v>
      </c>
      <c r="E35" s="113"/>
      <c r="F35" s="168">
        <f>SUM(F32:F34)</f>
        <v>332</v>
      </c>
      <c r="G35" s="169">
        <v>150000.0</v>
      </c>
      <c r="H35" s="170"/>
      <c r="I35" s="171">
        <f>1/5</f>
        <v>0.2</v>
      </c>
      <c r="J35" s="172">
        <f t="shared" si="5"/>
        <v>9960000</v>
      </c>
    </row>
    <row r="36" ht="27.0" customHeight="1">
      <c r="C36" s="154" t="s">
        <v>68</v>
      </c>
      <c r="D36" s="5"/>
      <c r="E36" s="5"/>
      <c r="F36" s="5"/>
      <c r="G36" s="5"/>
      <c r="H36" s="5"/>
      <c r="I36" s="6"/>
      <c r="J36" s="173">
        <f>SUM(J30:J35)</f>
        <v>36820000</v>
      </c>
    </row>
    <row r="37" ht="7.5" customHeight="1">
      <c r="C37" s="174"/>
      <c r="D37" s="174"/>
      <c r="E37" s="174"/>
      <c r="F37" s="174"/>
      <c r="G37" s="174"/>
      <c r="H37" s="174"/>
      <c r="I37" s="174"/>
      <c r="J37" s="174"/>
    </row>
    <row r="38" ht="14.25" customHeight="1">
      <c r="C38" s="156" t="s">
        <v>90</v>
      </c>
      <c r="D38" s="5"/>
      <c r="E38" s="5"/>
      <c r="F38" s="5"/>
      <c r="G38" s="5"/>
      <c r="H38" s="5"/>
      <c r="I38" s="5"/>
      <c r="J38" s="6"/>
    </row>
    <row r="39" ht="7.5" customHeight="1">
      <c r="C39" s="157"/>
      <c r="D39" s="157"/>
      <c r="E39" s="157"/>
      <c r="F39" s="157"/>
      <c r="G39" s="157"/>
      <c r="H39" s="157"/>
      <c r="I39" s="157"/>
      <c r="J39" s="157"/>
    </row>
    <row r="40" ht="49.5" customHeight="1">
      <c r="C40" s="158" t="s">
        <v>39</v>
      </c>
      <c r="D40" s="159" t="s">
        <v>59</v>
      </c>
      <c r="E40" s="26"/>
      <c r="F40" s="131" t="s">
        <v>76</v>
      </c>
      <c r="G40" s="131" t="s">
        <v>91</v>
      </c>
      <c r="H40" s="131" t="s">
        <v>92</v>
      </c>
      <c r="I40" s="131" t="s">
        <v>93</v>
      </c>
      <c r="J40" s="132" t="s">
        <v>94</v>
      </c>
    </row>
    <row r="41" ht="33.0" customHeight="1">
      <c r="C41" s="175">
        <v>1.0</v>
      </c>
      <c r="D41" s="176" t="str">
        <f t="shared" ref="D41:D42" si="6">D19</f>
        <v>P25903-36 LED SYL-STREET 94-120W NW 7P</v>
      </c>
      <c r="E41" s="106"/>
      <c r="F41" s="161">
        <f t="shared" ref="F41:F42" si="7">F19</f>
        <v>508</v>
      </c>
      <c r="G41" s="177">
        <v>120.0</v>
      </c>
      <c r="H41" s="178">
        <v>682.2635</v>
      </c>
      <c r="I41" s="179">
        <v>12.0</v>
      </c>
      <c r="J41" s="180">
        <f t="shared" ref="J41:J42" si="8">+F41*(G41/1000)*H41*I41*365</f>
        <v>182167629.4</v>
      </c>
    </row>
    <row r="42" ht="33.0" customHeight="1">
      <c r="C42" s="208">
        <v>2.0</v>
      </c>
      <c r="D42" s="149" t="str">
        <f t="shared" si="6"/>
        <v>P25901-36 LED SYL-STREET 36-60W NW 7P</v>
      </c>
      <c r="E42" s="113"/>
      <c r="F42" s="165">
        <f t="shared" si="7"/>
        <v>0</v>
      </c>
      <c r="G42" s="184">
        <v>60.0</v>
      </c>
      <c r="H42" s="178">
        <v>682.2635</v>
      </c>
      <c r="I42" s="209">
        <v>12.0</v>
      </c>
      <c r="J42" s="186">
        <f t="shared" si="8"/>
        <v>0</v>
      </c>
    </row>
    <row r="43" ht="37.5" customHeight="1">
      <c r="C43" s="187" t="s">
        <v>69</v>
      </c>
      <c r="D43" s="5"/>
      <c r="E43" s="5"/>
      <c r="F43" s="5"/>
      <c r="G43" s="5"/>
      <c r="H43" s="5"/>
      <c r="I43" s="6"/>
      <c r="J43" s="210">
        <f>SUM(J41:J42)</f>
        <v>182167629.4</v>
      </c>
    </row>
    <row r="44" ht="7.5" customHeight="1">
      <c r="C44" s="189"/>
      <c r="D44" s="189"/>
      <c r="E44" s="189"/>
      <c r="F44" s="189"/>
      <c r="G44" s="189"/>
      <c r="H44" s="189"/>
      <c r="I44" s="189"/>
      <c r="J44" s="96"/>
    </row>
    <row r="45" ht="16.5" customHeight="1">
      <c r="C45" s="190" t="s">
        <v>95</v>
      </c>
      <c r="D45" s="5"/>
      <c r="E45" s="5"/>
      <c r="F45" s="5"/>
      <c r="G45" s="5"/>
      <c r="H45" s="5"/>
      <c r="I45" s="5"/>
      <c r="J45" s="6"/>
    </row>
    <row r="46" ht="7.5" customHeight="1">
      <c r="C46" s="96"/>
      <c r="D46" s="96"/>
      <c r="E46" s="96"/>
      <c r="F46" s="96"/>
      <c r="G46" s="96"/>
      <c r="H46" s="96"/>
      <c r="I46" s="96"/>
      <c r="J46" s="96"/>
    </row>
    <row r="47" ht="21.75" customHeight="1">
      <c r="C47" s="191" t="s">
        <v>96</v>
      </c>
      <c r="D47" s="192" t="s">
        <v>97</v>
      </c>
      <c r="E47" s="193"/>
      <c r="F47" s="193"/>
      <c r="G47" s="193"/>
      <c r="H47" s="193"/>
      <c r="I47" s="194"/>
      <c r="J47" s="195" t="s">
        <v>98</v>
      </c>
    </row>
    <row r="48" ht="18.0" customHeight="1">
      <c r="C48" s="196">
        <v>1.0</v>
      </c>
      <c r="D48" s="116" t="s">
        <v>99</v>
      </c>
      <c r="E48" s="40"/>
      <c r="F48" s="106"/>
      <c r="G48" s="197"/>
      <c r="H48" s="11"/>
      <c r="I48" s="38"/>
      <c r="J48" s="198">
        <v>0.06</v>
      </c>
    </row>
    <row r="49" ht="18.0" customHeight="1">
      <c r="C49" s="42"/>
      <c r="D49" s="109" t="s">
        <v>100</v>
      </c>
      <c r="E49" s="46"/>
      <c r="F49" s="57"/>
      <c r="G49" s="43"/>
      <c r="I49" s="44"/>
      <c r="J49" s="199">
        <v>30.0</v>
      </c>
    </row>
    <row r="50" ht="18.0" customHeight="1">
      <c r="C50" s="121"/>
      <c r="D50" s="109" t="s">
        <v>101</v>
      </c>
      <c r="E50" s="46"/>
      <c r="F50" s="57"/>
      <c r="G50" s="74"/>
      <c r="H50" s="72"/>
      <c r="I50" s="73"/>
      <c r="J50" s="200">
        <f>+(J48*(1+J48)^J49)/(((1+J48)^J49)-1)</f>
        <v>0.07264891149</v>
      </c>
    </row>
    <row r="51" ht="18.0" customHeight="1">
      <c r="C51" s="201">
        <v>2.0</v>
      </c>
      <c r="D51" s="109" t="str">
        <f>+C25</f>
        <v>Costos Iniciales (CI)</v>
      </c>
      <c r="E51" s="46"/>
      <c r="F51" s="46"/>
      <c r="G51" s="46"/>
      <c r="H51" s="46"/>
      <c r="I51" s="57"/>
      <c r="J51" s="202">
        <f>+J25</f>
        <v>5233655499</v>
      </c>
    </row>
    <row r="52" ht="18.0" customHeight="1">
      <c r="C52" s="201">
        <v>3.0</v>
      </c>
      <c r="D52" s="109" t="s">
        <v>67</v>
      </c>
      <c r="E52" s="46"/>
      <c r="F52" s="46"/>
      <c r="G52" s="46"/>
      <c r="H52" s="46"/>
      <c r="I52" s="57"/>
      <c r="J52" s="202">
        <f>+J51*J50</f>
        <v>380219375.1</v>
      </c>
    </row>
    <row r="53" ht="18.0" customHeight="1">
      <c r="C53" s="201">
        <v>4.0</v>
      </c>
      <c r="D53" s="109" t="str">
        <f>+C36</f>
        <v>Costo de mantenimiento anual (CMa)</v>
      </c>
      <c r="E53" s="46"/>
      <c r="F53" s="46"/>
      <c r="G53" s="46"/>
      <c r="H53" s="46"/>
      <c r="I53" s="57"/>
      <c r="J53" s="202">
        <f>+J36</f>
        <v>36820000</v>
      </c>
    </row>
    <row r="54" ht="34.5" customHeight="1">
      <c r="C54" s="203">
        <v>5.0</v>
      </c>
      <c r="D54" s="112" t="str">
        <f>+C43</f>
        <v>Costo de Enegia anual (CEa)
Valor de KW/H Tarifa Alumbrado Público ESSA mes de junio 2023</v>
      </c>
      <c r="E54" s="53"/>
      <c r="F54" s="53"/>
      <c r="G54" s="53"/>
      <c r="H54" s="53"/>
      <c r="I54" s="113"/>
      <c r="J54" s="204">
        <f>+J43</f>
        <v>182167629.4</v>
      </c>
    </row>
    <row r="55" ht="31.5" customHeight="1">
      <c r="C55" s="205" t="s">
        <v>102</v>
      </c>
      <c r="D55" s="5"/>
      <c r="E55" s="5"/>
      <c r="F55" s="5"/>
      <c r="G55" s="5"/>
      <c r="H55" s="5"/>
      <c r="I55" s="206"/>
      <c r="J55" s="207">
        <f>+J52+J53+J54</f>
        <v>599207004.5</v>
      </c>
    </row>
    <row r="56" ht="7.5" customHeight="1"/>
    <row r="57" ht="2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49">
    <mergeCell ref="D48:F48"/>
    <mergeCell ref="D49:F49"/>
    <mergeCell ref="D41:E41"/>
    <mergeCell ref="D42:E42"/>
    <mergeCell ref="C43:I43"/>
    <mergeCell ref="C45:J45"/>
    <mergeCell ref="D47:I47"/>
    <mergeCell ref="C48:C50"/>
    <mergeCell ref="G48:I50"/>
    <mergeCell ref="C4:D8"/>
    <mergeCell ref="E4:I4"/>
    <mergeCell ref="E5:I8"/>
    <mergeCell ref="C10:J10"/>
    <mergeCell ref="C12:J12"/>
    <mergeCell ref="C14:J14"/>
    <mergeCell ref="C16:J16"/>
    <mergeCell ref="G24:H24"/>
    <mergeCell ref="C25:I25"/>
    <mergeCell ref="C27:J27"/>
    <mergeCell ref="G29:H29"/>
    <mergeCell ref="D18:E18"/>
    <mergeCell ref="D19:E19"/>
    <mergeCell ref="D20:E20"/>
    <mergeCell ref="D21:E21"/>
    <mergeCell ref="D22:E22"/>
    <mergeCell ref="D23:E23"/>
    <mergeCell ref="D24:E24"/>
    <mergeCell ref="G32:H32"/>
    <mergeCell ref="G33:H33"/>
    <mergeCell ref="D29:E29"/>
    <mergeCell ref="D30:E30"/>
    <mergeCell ref="G30:H30"/>
    <mergeCell ref="D31:E31"/>
    <mergeCell ref="G31:H31"/>
    <mergeCell ref="D32:E32"/>
    <mergeCell ref="D33:E33"/>
    <mergeCell ref="D34:E34"/>
    <mergeCell ref="G34:H34"/>
    <mergeCell ref="D35:E35"/>
    <mergeCell ref="G35:H35"/>
    <mergeCell ref="C36:I36"/>
    <mergeCell ref="C38:J38"/>
    <mergeCell ref="D40:E40"/>
    <mergeCell ref="D50:F50"/>
    <mergeCell ref="D51:I51"/>
    <mergeCell ref="D52:I52"/>
    <mergeCell ref="D53:I53"/>
    <mergeCell ref="D54:I54"/>
    <mergeCell ref="C55:I55"/>
  </mergeCells>
  <printOptions/>
  <pageMargins bottom="0.75" footer="0.0" header="0.0" left="0.7" right="0.7" top="0.75"/>
  <pageSetup scale="56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E6D3F5"/>
    <pageSetUpPr/>
  </sheetPr>
  <sheetViews>
    <sheetView workbookViewId="0"/>
  </sheetViews>
  <sheetFormatPr customHeight="1" defaultColWidth="14.43" defaultRowHeight="15.0"/>
  <cols>
    <col customWidth="1" min="1" max="1" width="14.57"/>
    <col customWidth="1" min="2" max="2" width="2.71"/>
    <col customWidth="1" min="3" max="3" width="7.0"/>
    <col customWidth="1" min="4" max="4" width="18.29"/>
    <col customWidth="1" min="5" max="5" width="13.86"/>
    <col customWidth="1" min="6" max="6" width="13.43"/>
    <col customWidth="1" min="7" max="7" width="17.71"/>
    <col customWidth="1" min="8" max="8" width="20.14"/>
    <col customWidth="1" min="9" max="9" width="21.0"/>
    <col customWidth="1" min="10" max="10" width="25.71"/>
    <col customWidth="1" min="11" max="11" width="2.86"/>
    <col customWidth="1" min="12" max="26" width="10.71"/>
  </cols>
  <sheetData>
    <row r="1" ht="14.25" customHeight="1"/>
    <row r="2" ht="14.25" customHeight="1"/>
    <row r="3" ht="3.75" customHeight="1"/>
    <row r="4" ht="14.25" customHeight="1">
      <c r="C4" s="2"/>
      <c r="D4" s="3"/>
      <c r="E4" s="87" t="s">
        <v>52</v>
      </c>
      <c r="F4" s="5"/>
      <c r="G4" s="5"/>
      <c r="H4" s="5"/>
      <c r="I4" s="5"/>
      <c r="J4" s="88"/>
      <c r="K4" s="1"/>
      <c r="L4" s="1"/>
    </row>
    <row r="5" ht="15.0" customHeight="1">
      <c r="C5" s="8"/>
      <c r="D5" s="9"/>
      <c r="E5" s="89" t="s">
        <v>53</v>
      </c>
      <c r="J5" s="90"/>
      <c r="K5" s="1"/>
      <c r="L5" s="1"/>
    </row>
    <row r="6" ht="15.0" customHeight="1">
      <c r="C6" s="8"/>
      <c r="D6" s="9"/>
      <c r="E6" s="8"/>
      <c r="J6" s="90"/>
      <c r="K6" s="1"/>
      <c r="L6" s="1"/>
    </row>
    <row r="7" ht="15.0" customHeight="1">
      <c r="C7" s="8"/>
      <c r="D7" s="9"/>
      <c r="E7" s="8"/>
      <c r="J7" s="90"/>
      <c r="K7" s="1"/>
      <c r="L7" s="1"/>
    </row>
    <row r="8" ht="23.25" customHeight="1">
      <c r="C8" s="13"/>
      <c r="D8" s="14"/>
      <c r="E8" s="13"/>
      <c r="F8" s="15"/>
      <c r="G8" s="15"/>
      <c r="H8" s="15"/>
      <c r="I8" s="15"/>
      <c r="J8" s="91"/>
      <c r="K8" s="1"/>
      <c r="L8" s="1"/>
    </row>
    <row r="9" ht="6.75" customHeight="1">
      <c r="C9" s="1"/>
      <c r="D9" s="1"/>
      <c r="E9" s="1"/>
      <c r="F9" s="1"/>
      <c r="G9" s="1"/>
      <c r="H9" s="1"/>
      <c r="I9" s="1"/>
      <c r="J9" s="1"/>
      <c r="K9" s="1"/>
      <c r="L9" s="1"/>
    </row>
    <row r="10" ht="41.25" customHeight="1">
      <c r="C10" s="23" t="s">
        <v>108</v>
      </c>
      <c r="D10" s="5"/>
      <c r="E10" s="5"/>
      <c r="F10" s="5"/>
      <c r="G10" s="5"/>
      <c r="H10" s="5"/>
      <c r="I10" s="5"/>
      <c r="J10" s="6"/>
      <c r="K10" s="92"/>
      <c r="L10" s="1"/>
    </row>
    <row r="11" ht="7.5" customHeight="1">
      <c r="C11" s="1"/>
      <c r="D11" s="93"/>
      <c r="E11" s="93"/>
      <c r="F11" s="93"/>
      <c r="G11" s="93"/>
      <c r="H11" s="93"/>
      <c r="I11" s="93"/>
      <c r="J11" s="19"/>
      <c r="K11" s="1"/>
      <c r="L11" s="1"/>
    </row>
    <row r="12" ht="42.0" customHeight="1">
      <c r="C12" s="20" t="s">
        <v>109</v>
      </c>
      <c r="D12" s="5"/>
      <c r="E12" s="5"/>
      <c r="F12" s="5"/>
      <c r="G12" s="5"/>
      <c r="H12" s="5"/>
      <c r="I12" s="5"/>
      <c r="J12" s="6"/>
      <c r="K12" s="94"/>
      <c r="L12" s="1"/>
    </row>
    <row r="13" ht="7.5" customHeight="1">
      <c r="C13" s="1"/>
      <c r="D13" s="21"/>
      <c r="E13" s="21"/>
      <c r="F13" s="22"/>
      <c r="G13" s="22"/>
      <c r="H13" s="22"/>
      <c r="I13" s="22"/>
      <c r="J13" s="19"/>
      <c r="K13" s="1"/>
      <c r="L13" s="1"/>
    </row>
    <row r="14" ht="22.5" customHeight="1">
      <c r="C14" s="23" t="s">
        <v>110</v>
      </c>
      <c r="D14" s="5"/>
      <c r="E14" s="5"/>
      <c r="F14" s="5"/>
      <c r="G14" s="5"/>
      <c r="H14" s="5"/>
      <c r="I14" s="5"/>
      <c r="J14" s="6"/>
      <c r="K14" s="94"/>
      <c r="L14" s="1"/>
    </row>
    <row r="15" ht="7.5" customHeight="1"/>
    <row r="16" ht="14.25" customHeight="1">
      <c r="C16" s="95" t="s">
        <v>75</v>
      </c>
      <c r="D16" s="5"/>
      <c r="E16" s="5"/>
      <c r="F16" s="5"/>
      <c r="G16" s="5"/>
      <c r="H16" s="5"/>
      <c r="I16" s="5"/>
      <c r="J16" s="6"/>
    </row>
    <row r="17" ht="7.5" customHeight="1">
      <c r="C17" s="96"/>
      <c r="D17" s="96"/>
      <c r="E17" s="96"/>
      <c r="F17" s="96"/>
      <c r="G17" s="96"/>
      <c r="H17" s="96"/>
      <c r="I17" s="96"/>
      <c r="J17" s="96"/>
    </row>
    <row r="18" ht="14.25" customHeight="1">
      <c r="C18" s="129" t="s">
        <v>58</v>
      </c>
      <c r="D18" s="130" t="s">
        <v>59</v>
      </c>
      <c r="E18" s="26"/>
      <c r="F18" s="131" t="s">
        <v>76</v>
      </c>
      <c r="G18" s="131" t="s">
        <v>77</v>
      </c>
      <c r="H18" s="131" t="s">
        <v>78</v>
      </c>
      <c r="I18" s="131" t="s">
        <v>79</v>
      </c>
      <c r="J18" s="132" t="s">
        <v>80</v>
      </c>
    </row>
    <row r="19" ht="33.0" customHeight="1">
      <c r="C19" s="133">
        <v>1.0</v>
      </c>
      <c r="D19" s="134" t="s">
        <v>111</v>
      </c>
      <c r="E19" s="135"/>
      <c r="F19" s="136">
        <v>508.0</v>
      </c>
      <c r="G19" s="137">
        <f>2116926*0.7</f>
        <v>1481848.2</v>
      </c>
      <c r="H19" s="138">
        <v>100000.0</v>
      </c>
      <c r="I19" s="138">
        <f t="shared" ref="I19:I23" si="1">SUM(G19:H19)</f>
        <v>1581848.2</v>
      </c>
      <c r="J19" s="139">
        <f t="shared" ref="J19:J24" si="2">F19*I19</f>
        <v>803578885.6</v>
      </c>
    </row>
    <row r="20" ht="33.0" customHeight="1">
      <c r="C20" s="140">
        <v>2.0</v>
      </c>
      <c r="D20" s="141" t="s">
        <v>112</v>
      </c>
      <c r="E20" s="57"/>
      <c r="F20" s="142">
        <v>0.0</v>
      </c>
      <c r="G20" s="143">
        <f>1569462*0.7</f>
        <v>1098623.4</v>
      </c>
      <c r="H20" s="144">
        <v>100000.0</v>
      </c>
      <c r="I20" s="144">
        <f t="shared" si="1"/>
        <v>1198623.4</v>
      </c>
      <c r="J20" s="145">
        <f t="shared" si="2"/>
        <v>0</v>
      </c>
    </row>
    <row r="21" ht="33.0" customHeight="1">
      <c r="C21" s="140">
        <v>3.0</v>
      </c>
      <c r="D21" s="146" t="s">
        <v>83</v>
      </c>
      <c r="E21" s="57"/>
      <c r="F21" s="147">
        <v>0.0</v>
      </c>
      <c r="G21" s="143">
        <v>2585639.72</v>
      </c>
      <c r="H21" s="144">
        <v>200000.0</v>
      </c>
      <c r="I21" s="144">
        <f t="shared" si="1"/>
        <v>2785639.72</v>
      </c>
      <c r="J21" s="145">
        <f t="shared" si="2"/>
        <v>0</v>
      </c>
    </row>
    <row r="22" ht="33.0" customHeight="1">
      <c r="C22" s="148">
        <v>4.0</v>
      </c>
      <c r="D22" s="146" t="s">
        <v>84</v>
      </c>
      <c r="E22" s="57"/>
      <c r="F22" s="147">
        <v>176.0</v>
      </c>
      <c r="G22" s="143">
        <v>4956646.84</v>
      </c>
      <c r="H22" s="144">
        <v>200000.0</v>
      </c>
      <c r="I22" s="144">
        <f t="shared" si="1"/>
        <v>5156646.84</v>
      </c>
      <c r="J22" s="145">
        <f t="shared" si="2"/>
        <v>907569843.8</v>
      </c>
    </row>
    <row r="23" ht="33.0" customHeight="1">
      <c r="C23" s="140">
        <v>5.0</v>
      </c>
      <c r="D23" s="146" t="s">
        <v>107</v>
      </c>
      <c r="E23" s="57"/>
      <c r="F23" s="147">
        <v>156.0</v>
      </c>
      <c r="G23" s="143">
        <v>5089411.71</v>
      </c>
      <c r="H23" s="144">
        <v>200000.0</v>
      </c>
      <c r="I23" s="144">
        <f t="shared" si="1"/>
        <v>5289411.71</v>
      </c>
      <c r="J23" s="145">
        <f t="shared" si="2"/>
        <v>825148226.8</v>
      </c>
    </row>
    <row r="24" ht="33.0" customHeight="1">
      <c r="C24" s="140">
        <v>6.0</v>
      </c>
      <c r="D24" s="149" t="s">
        <v>86</v>
      </c>
      <c r="E24" s="113"/>
      <c r="F24" s="150">
        <f>SUM(F21:F23)</f>
        <v>332</v>
      </c>
      <c r="G24" s="151">
        <v>8500000.0</v>
      </c>
      <c r="H24" s="113"/>
      <c r="I24" s="152">
        <f>G24</f>
        <v>8500000</v>
      </c>
      <c r="J24" s="153">
        <f t="shared" si="2"/>
        <v>2822000000</v>
      </c>
    </row>
    <row r="25" ht="27.75" customHeight="1">
      <c r="C25" s="154" t="s">
        <v>75</v>
      </c>
      <c r="D25" s="5"/>
      <c r="E25" s="5"/>
      <c r="F25" s="5"/>
      <c r="G25" s="5"/>
      <c r="H25" s="5"/>
      <c r="I25" s="6"/>
      <c r="J25" s="155">
        <f>SUM(J19:J24)</f>
        <v>5358296956</v>
      </c>
    </row>
    <row r="26" ht="7.5" customHeight="1">
      <c r="C26" s="96"/>
      <c r="D26" s="96"/>
      <c r="E26" s="96"/>
      <c r="F26" s="96"/>
      <c r="G26" s="96"/>
      <c r="H26" s="96"/>
      <c r="I26" s="96"/>
      <c r="J26" s="96"/>
    </row>
    <row r="27" ht="16.5" customHeight="1">
      <c r="C27" s="156" t="s">
        <v>68</v>
      </c>
      <c r="D27" s="5"/>
      <c r="E27" s="5"/>
      <c r="F27" s="5"/>
      <c r="G27" s="5"/>
      <c r="H27" s="5"/>
      <c r="I27" s="5"/>
      <c r="J27" s="6"/>
    </row>
    <row r="28" ht="7.5" customHeight="1">
      <c r="C28" s="157"/>
      <c r="D28" s="157"/>
      <c r="E28" s="157"/>
      <c r="F28" s="157"/>
      <c r="G28" s="157"/>
      <c r="H28" s="157"/>
      <c r="I28" s="157"/>
      <c r="J28" s="157"/>
    </row>
    <row r="29" ht="49.5" customHeight="1">
      <c r="C29" s="158" t="s">
        <v>39</v>
      </c>
      <c r="D29" s="159" t="s">
        <v>59</v>
      </c>
      <c r="E29" s="26"/>
      <c r="F29" s="131" t="s">
        <v>76</v>
      </c>
      <c r="G29" s="130" t="s">
        <v>87</v>
      </c>
      <c r="H29" s="26"/>
      <c r="I29" s="131" t="s">
        <v>88</v>
      </c>
      <c r="J29" s="132" t="s">
        <v>89</v>
      </c>
    </row>
    <row r="30" ht="33.0" customHeight="1">
      <c r="C30" s="160">
        <v>1.0</v>
      </c>
      <c r="D30" s="134" t="str">
        <f t="shared" ref="D30:D34" si="3">D19</f>
        <v>DXPRO DX-APGR-120-SL 120W</v>
      </c>
      <c r="E30" s="135"/>
      <c r="F30" s="161">
        <v>508.0</v>
      </c>
      <c r="G30" s="162">
        <v>300000.0</v>
      </c>
      <c r="H30" s="135"/>
      <c r="I30" s="163">
        <f>1/10</f>
        <v>0.1</v>
      </c>
      <c r="J30" s="139">
        <f t="shared" ref="J30:J35" si="4">+F30*G30*I30</f>
        <v>15240000</v>
      </c>
    </row>
    <row r="31" ht="33.0" customHeight="1">
      <c r="C31" s="164">
        <v>2.0</v>
      </c>
      <c r="D31" s="134" t="str">
        <f t="shared" si="3"/>
        <v>DXPRO DX-APGR-50-SL 50W</v>
      </c>
      <c r="E31" s="135"/>
      <c r="F31" s="165">
        <v>0.0</v>
      </c>
      <c r="G31" s="166">
        <v>300000.0</v>
      </c>
      <c r="H31" s="57"/>
      <c r="I31" s="167">
        <v>0.1</v>
      </c>
      <c r="J31" s="145">
        <f t="shared" si="4"/>
        <v>0</v>
      </c>
    </row>
    <row r="32" ht="33.0" customHeight="1">
      <c r="C32" s="164">
        <v>3.0</v>
      </c>
      <c r="D32" s="146" t="str">
        <f t="shared" si="3"/>
        <v>Postes METALICO DOBLE PROPOSITO        6 - 8.8 METROS.</v>
      </c>
      <c r="E32" s="57"/>
      <c r="F32" s="165">
        <v>0.0</v>
      </c>
      <c r="G32" s="166">
        <v>350000.0</v>
      </c>
      <c r="H32" s="57"/>
      <c r="I32" s="167">
        <v>0.1</v>
      </c>
      <c r="J32" s="145">
        <f t="shared" si="4"/>
        <v>0</v>
      </c>
    </row>
    <row r="33" ht="33.0" customHeight="1">
      <c r="C33" s="164">
        <v>4.0</v>
      </c>
      <c r="D33" s="146" t="str">
        <f t="shared" si="3"/>
        <v>Postes METALICO BRAZO DOBLE 10,5 METROS</v>
      </c>
      <c r="E33" s="57"/>
      <c r="F33" s="165">
        <v>176.0</v>
      </c>
      <c r="G33" s="166">
        <v>350000.0</v>
      </c>
      <c r="H33" s="57"/>
      <c r="I33" s="167">
        <v>0.1</v>
      </c>
      <c r="J33" s="145">
        <f t="shared" si="4"/>
        <v>6160000</v>
      </c>
    </row>
    <row r="34" ht="33.0" customHeight="1">
      <c r="C34" s="164">
        <v>5.0</v>
      </c>
      <c r="D34" s="146" t="str">
        <f t="shared" si="3"/>
        <v>Postes METALICO BRAZO SENCILLO 8,5 METROS</v>
      </c>
      <c r="E34" s="57"/>
      <c r="F34" s="165">
        <f>F23</f>
        <v>156</v>
      </c>
      <c r="G34" s="166">
        <v>350000.0</v>
      </c>
      <c r="H34" s="57"/>
      <c r="I34" s="167">
        <v>0.1</v>
      </c>
      <c r="J34" s="145">
        <f t="shared" si="4"/>
        <v>5460000</v>
      </c>
    </row>
    <row r="35" ht="33.0" customHeight="1">
      <c r="C35" s="164">
        <v>6.0</v>
      </c>
      <c r="D35" s="149" t="s">
        <v>86</v>
      </c>
      <c r="E35" s="113"/>
      <c r="F35" s="168">
        <f>SUM(F32:F34)</f>
        <v>332</v>
      </c>
      <c r="G35" s="169">
        <v>150000.0</v>
      </c>
      <c r="H35" s="170"/>
      <c r="I35" s="171">
        <f>1/5</f>
        <v>0.2</v>
      </c>
      <c r="J35" s="172">
        <f t="shared" si="4"/>
        <v>9960000</v>
      </c>
    </row>
    <row r="36" ht="27.0" customHeight="1">
      <c r="C36" s="154" t="s">
        <v>68</v>
      </c>
      <c r="D36" s="5"/>
      <c r="E36" s="5"/>
      <c r="F36" s="5"/>
      <c r="G36" s="5"/>
      <c r="H36" s="5"/>
      <c r="I36" s="6"/>
      <c r="J36" s="173">
        <f>SUM(J30:J35)</f>
        <v>36820000</v>
      </c>
    </row>
    <row r="37" ht="7.5" customHeight="1">
      <c r="C37" s="174"/>
      <c r="D37" s="174"/>
      <c r="E37" s="174"/>
      <c r="F37" s="174"/>
      <c r="G37" s="174"/>
      <c r="H37" s="174"/>
      <c r="I37" s="174"/>
      <c r="J37" s="174"/>
    </row>
    <row r="38" ht="14.25" customHeight="1">
      <c r="C38" s="156" t="s">
        <v>90</v>
      </c>
      <c r="D38" s="5"/>
      <c r="E38" s="5"/>
      <c r="F38" s="5"/>
      <c r="G38" s="5"/>
      <c r="H38" s="5"/>
      <c r="I38" s="5"/>
      <c r="J38" s="6"/>
    </row>
    <row r="39" ht="7.5" customHeight="1">
      <c r="C39" s="157"/>
      <c r="D39" s="157"/>
      <c r="E39" s="157"/>
      <c r="F39" s="157"/>
      <c r="G39" s="157"/>
      <c r="H39" s="157"/>
      <c r="I39" s="157"/>
      <c r="J39" s="157"/>
    </row>
    <row r="40" ht="49.5" customHeight="1">
      <c r="C40" s="158" t="s">
        <v>39</v>
      </c>
      <c r="D40" s="159" t="s">
        <v>59</v>
      </c>
      <c r="E40" s="26"/>
      <c r="F40" s="131" t="s">
        <v>76</v>
      </c>
      <c r="G40" s="131" t="s">
        <v>91</v>
      </c>
      <c r="H40" s="131" t="s">
        <v>92</v>
      </c>
      <c r="I40" s="131" t="s">
        <v>93</v>
      </c>
      <c r="J40" s="132" t="s">
        <v>94</v>
      </c>
    </row>
    <row r="41" ht="33.0" customHeight="1">
      <c r="C41" s="175">
        <v>1.0</v>
      </c>
      <c r="D41" s="176" t="str">
        <f t="shared" ref="D41:D42" si="5">D19</f>
        <v>DXPRO DX-APGR-120-SL 120W</v>
      </c>
      <c r="E41" s="106"/>
      <c r="F41" s="161">
        <f t="shared" ref="F41:F42" si="6">F19</f>
        <v>508</v>
      </c>
      <c r="G41" s="177">
        <v>120.0</v>
      </c>
      <c r="H41" s="178">
        <v>682.2635</v>
      </c>
      <c r="I41" s="179">
        <v>12.0</v>
      </c>
      <c r="J41" s="180">
        <f t="shared" ref="J41:J42" si="7">+F41*(G41/1000)*H41*I41*365</f>
        <v>182167629.4</v>
      </c>
    </row>
    <row r="42" ht="33.0" customHeight="1">
      <c r="C42" s="208">
        <v>2.0</v>
      </c>
      <c r="D42" s="149" t="str">
        <f t="shared" si="5"/>
        <v>DXPRO DX-APGR-50-SL 50W</v>
      </c>
      <c r="E42" s="113"/>
      <c r="F42" s="165">
        <f t="shared" si="6"/>
        <v>0</v>
      </c>
      <c r="G42" s="184">
        <v>50.0</v>
      </c>
      <c r="H42" s="178">
        <v>682.2635</v>
      </c>
      <c r="I42" s="209">
        <v>12.0</v>
      </c>
      <c r="J42" s="186">
        <f t="shared" si="7"/>
        <v>0</v>
      </c>
    </row>
    <row r="43" ht="37.5" customHeight="1">
      <c r="C43" s="187" t="s">
        <v>69</v>
      </c>
      <c r="D43" s="5"/>
      <c r="E43" s="5"/>
      <c r="F43" s="5"/>
      <c r="G43" s="5"/>
      <c r="H43" s="5"/>
      <c r="I43" s="6"/>
      <c r="J43" s="210">
        <f>SUM(J41:J42)</f>
        <v>182167629.4</v>
      </c>
    </row>
    <row r="44" ht="7.5" customHeight="1">
      <c r="C44" s="189"/>
      <c r="D44" s="189"/>
      <c r="E44" s="189"/>
      <c r="F44" s="189"/>
      <c r="G44" s="189"/>
      <c r="H44" s="189"/>
      <c r="I44" s="189"/>
      <c r="J44" s="96"/>
    </row>
    <row r="45" ht="16.5" customHeight="1">
      <c r="C45" s="190" t="s">
        <v>95</v>
      </c>
      <c r="D45" s="5"/>
      <c r="E45" s="5"/>
      <c r="F45" s="5"/>
      <c r="G45" s="5"/>
      <c r="H45" s="5"/>
      <c r="I45" s="5"/>
      <c r="J45" s="6"/>
    </row>
    <row r="46" ht="7.5" customHeight="1">
      <c r="C46" s="96"/>
      <c r="D46" s="96"/>
      <c r="E46" s="96"/>
      <c r="F46" s="96"/>
      <c r="G46" s="96"/>
      <c r="H46" s="96"/>
      <c r="I46" s="96"/>
      <c r="J46" s="96"/>
    </row>
    <row r="47" ht="23.25" customHeight="1">
      <c r="C47" s="191" t="s">
        <v>96</v>
      </c>
      <c r="D47" s="192" t="s">
        <v>97</v>
      </c>
      <c r="E47" s="193"/>
      <c r="F47" s="193"/>
      <c r="G47" s="193"/>
      <c r="H47" s="193"/>
      <c r="I47" s="194"/>
      <c r="J47" s="195" t="s">
        <v>98</v>
      </c>
    </row>
    <row r="48" ht="18.0" customHeight="1">
      <c r="C48" s="196">
        <v>1.0</v>
      </c>
      <c r="D48" s="116" t="s">
        <v>99</v>
      </c>
      <c r="E48" s="40"/>
      <c r="F48" s="106"/>
      <c r="G48" s="197"/>
      <c r="H48" s="11"/>
      <c r="I48" s="38"/>
      <c r="J48" s="198">
        <v>0.06</v>
      </c>
    </row>
    <row r="49" ht="18.0" customHeight="1">
      <c r="C49" s="42"/>
      <c r="D49" s="109" t="s">
        <v>100</v>
      </c>
      <c r="E49" s="46"/>
      <c r="F49" s="57"/>
      <c r="G49" s="43"/>
      <c r="I49" s="44"/>
      <c r="J49" s="199">
        <v>30.0</v>
      </c>
    </row>
    <row r="50" ht="18.0" customHeight="1">
      <c r="C50" s="121"/>
      <c r="D50" s="109" t="s">
        <v>101</v>
      </c>
      <c r="E50" s="46"/>
      <c r="F50" s="57"/>
      <c r="G50" s="74"/>
      <c r="H50" s="72"/>
      <c r="I50" s="73"/>
      <c r="J50" s="200">
        <f>+(J48*(1+J48)^J49)/(((1+J48)^J49)-1)</f>
        <v>0.07264891149</v>
      </c>
    </row>
    <row r="51" ht="18.0" customHeight="1">
      <c r="C51" s="201">
        <v>2.0</v>
      </c>
      <c r="D51" s="109" t="str">
        <f>+C25</f>
        <v>Costos Iniciales (CI)</v>
      </c>
      <c r="E51" s="46"/>
      <c r="F51" s="46"/>
      <c r="G51" s="46"/>
      <c r="H51" s="46"/>
      <c r="I51" s="57"/>
      <c r="J51" s="202">
        <f>+J25</f>
        <v>5358296956</v>
      </c>
    </row>
    <row r="52" ht="18.0" customHeight="1">
      <c r="C52" s="201">
        <v>3.0</v>
      </c>
      <c r="D52" s="109" t="s">
        <v>67</v>
      </c>
      <c r="E52" s="46"/>
      <c r="F52" s="46"/>
      <c r="G52" s="46"/>
      <c r="H52" s="46"/>
      <c r="I52" s="57"/>
      <c r="J52" s="202">
        <f>+J51*J50</f>
        <v>389274441.3</v>
      </c>
    </row>
    <row r="53" ht="18.0" customHeight="1">
      <c r="C53" s="201">
        <v>4.0</v>
      </c>
      <c r="D53" s="109" t="str">
        <f>+C36</f>
        <v>Costo de mantenimiento anual (CMa)</v>
      </c>
      <c r="E53" s="46"/>
      <c r="F53" s="46"/>
      <c r="G53" s="46"/>
      <c r="H53" s="46"/>
      <c r="I53" s="57"/>
      <c r="J53" s="202">
        <f>+J36</f>
        <v>36820000</v>
      </c>
    </row>
    <row r="54" ht="34.5" customHeight="1">
      <c r="C54" s="203">
        <v>5.0</v>
      </c>
      <c r="D54" s="112" t="str">
        <f>+C43</f>
        <v>Costo de Enegia anual (CEa)
Valor de KW/H Tarifa Alumbrado Público ESSA mes de junio 2023</v>
      </c>
      <c r="E54" s="53"/>
      <c r="F54" s="53"/>
      <c r="G54" s="53"/>
      <c r="H54" s="53"/>
      <c r="I54" s="113"/>
      <c r="J54" s="204">
        <f>+J43</f>
        <v>182167629.4</v>
      </c>
    </row>
    <row r="55" ht="31.5" customHeight="1">
      <c r="C55" s="205" t="s">
        <v>102</v>
      </c>
      <c r="D55" s="5"/>
      <c r="E55" s="5"/>
      <c r="F55" s="5"/>
      <c r="G55" s="5"/>
      <c r="H55" s="5"/>
      <c r="I55" s="206"/>
      <c r="J55" s="207">
        <f>+J52+J53+J54</f>
        <v>608262070.7</v>
      </c>
    </row>
    <row r="56" ht="7.5" customHeight="1"/>
    <row r="57" ht="2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49">
    <mergeCell ref="D48:F48"/>
    <mergeCell ref="D49:F49"/>
    <mergeCell ref="D41:E41"/>
    <mergeCell ref="D42:E42"/>
    <mergeCell ref="C43:I43"/>
    <mergeCell ref="C45:J45"/>
    <mergeCell ref="D47:I47"/>
    <mergeCell ref="C48:C50"/>
    <mergeCell ref="G48:I50"/>
    <mergeCell ref="C4:D8"/>
    <mergeCell ref="E4:I4"/>
    <mergeCell ref="E5:I8"/>
    <mergeCell ref="C10:J10"/>
    <mergeCell ref="C12:J12"/>
    <mergeCell ref="C14:J14"/>
    <mergeCell ref="C16:J16"/>
    <mergeCell ref="G24:H24"/>
    <mergeCell ref="C25:I25"/>
    <mergeCell ref="C27:J27"/>
    <mergeCell ref="G29:H29"/>
    <mergeCell ref="D18:E18"/>
    <mergeCell ref="D19:E19"/>
    <mergeCell ref="D20:E20"/>
    <mergeCell ref="D21:E21"/>
    <mergeCell ref="D22:E22"/>
    <mergeCell ref="D23:E23"/>
    <mergeCell ref="D24:E24"/>
    <mergeCell ref="G32:H32"/>
    <mergeCell ref="G33:H33"/>
    <mergeCell ref="D29:E29"/>
    <mergeCell ref="D30:E30"/>
    <mergeCell ref="G30:H30"/>
    <mergeCell ref="D31:E31"/>
    <mergeCell ref="G31:H31"/>
    <mergeCell ref="D32:E32"/>
    <mergeCell ref="D33:E33"/>
    <mergeCell ref="D34:E34"/>
    <mergeCell ref="G34:H34"/>
    <mergeCell ref="D35:E35"/>
    <mergeCell ref="G35:H35"/>
    <mergeCell ref="C36:I36"/>
    <mergeCell ref="C38:J38"/>
    <mergeCell ref="D40:E40"/>
    <mergeCell ref="D50:F50"/>
    <mergeCell ref="D51:I51"/>
    <mergeCell ref="D52:I52"/>
    <mergeCell ref="D53:I53"/>
    <mergeCell ref="D54:I54"/>
    <mergeCell ref="C55:I55"/>
  </mergeCells>
  <printOptions/>
  <pageMargins bottom="0.75" footer="0.0" header="0.0" left="0.7" right="0.7" top="0.75"/>
  <pageSetup scale="56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2.86"/>
    <col customWidth="1" min="3" max="3" width="8.0"/>
    <col customWidth="1" min="4" max="4" width="15.71"/>
    <col customWidth="1" min="5" max="5" width="10.71"/>
    <col customWidth="1" min="6" max="6" width="47.29"/>
    <col customWidth="1" min="7" max="7" width="23.71"/>
    <col customWidth="1" min="8" max="8" width="15.14"/>
    <col customWidth="1" min="9" max="9" width="25.57"/>
    <col customWidth="1" min="10" max="10" width="2.14"/>
    <col customWidth="1" min="11" max="26" width="10.71"/>
  </cols>
  <sheetData>
    <row r="1" ht="14.25" customHeight="1"/>
    <row r="2" ht="14.25" customHeight="1">
      <c r="B2" s="1"/>
      <c r="C2" s="2"/>
      <c r="D2" s="11"/>
      <c r="E2" s="4" t="s">
        <v>0</v>
      </c>
      <c r="F2" s="5"/>
      <c r="G2" s="5"/>
      <c r="H2" s="6"/>
      <c r="I2" s="211"/>
      <c r="J2" s="1"/>
    </row>
    <row r="3" ht="15.75" customHeight="1">
      <c r="B3" s="1"/>
      <c r="C3" s="8"/>
      <c r="E3" s="10" t="s">
        <v>1</v>
      </c>
      <c r="F3" s="11"/>
      <c r="G3" s="11"/>
      <c r="H3" s="3"/>
      <c r="I3" s="9"/>
      <c r="J3" s="1"/>
    </row>
    <row r="4" ht="14.25" customHeight="1">
      <c r="B4" s="1"/>
      <c r="C4" s="8"/>
      <c r="E4" s="8"/>
      <c r="H4" s="9"/>
      <c r="I4" s="9"/>
      <c r="J4" s="1"/>
    </row>
    <row r="5" ht="14.25" customHeight="1">
      <c r="B5" s="1"/>
      <c r="C5" s="8"/>
      <c r="E5" s="8"/>
      <c r="H5" s="9"/>
      <c r="I5" s="9"/>
      <c r="J5" s="1"/>
    </row>
    <row r="6" ht="14.25" customHeight="1">
      <c r="B6" s="1"/>
      <c r="C6" s="8"/>
      <c r="E6" s="8"/>
      <c r="H6" s="9"/>
      <c r="I6" s="9"/>
      <c r="J6" s="1"/>
    </row>
    <row r="7" ht="14.25" customHeight="1">
      <c r="B7" s="1"/>
      <c r="C7" s="13"/>
      <c r="D7" s="15"/>
      <c r="E7" s="13"/>
      <c r="F7" s="15"/>
      <c r="G7" s="15"/>
      <c r="H7" s="14"/>
      <c r="I7" s="14"/>
      <c r="J7" s="1"/>
    </row>
    <row r="8" ht="7.5" customHeight="1">
      <c r="B8" s="1"/>
      <c r="C8" s="1"/>
      <c r="D8" s="1"/>
      <c r="E8" s="1"/>
      <c r="F8" s="1"/>
      <c r="G8" s="1"/>
      <c r="H8" s="1"/>
      <c r="I8" s="1"/>
      <c r="J8" s="1"/>
    </row>
    <row r="9" ht="45.0" customHeight="1">
      <c r="B9" s="1"/>
      <c r="C9" s="212" t="s">
        <v>113</v>
      </c>
      <c r="D9" s="5"/>
      <c r="E9" s="5"/>
      <c r="F9" s="5"/>
      <c r="G9" s="5"/>
      <c r="H9" s="5"/>
      <c r="I9" s="6"/>
      <c r="J9" s="1"/>
    </row>
    <row r="10" ht="6.75" customHeight="1">
      <c r="B10" s="1"/>
      <c r="C10" s="213"/>
      <c r="D10" s="11"/>
      <c r="E10" s="11"/>
      <c r="F10" s="11"/>
      <c r="G10" s="11"/>
      <c r="H10" s="19"/>
      <c r="I10" s="1"/>
      <c r="J10" s="1"/>
    </row>
    <row r="11" ht="46.5" customHeight="1">
      <c r="B11" s="1"/>
      <c r="C11" s="20" t="s">
        <v>114</v>
      </c>
      <c r="D11" s="5"/>
      <c r="E11" s="5"/>
      <c r="F11" s="5"/>
      <c r="G11" s="5"/>
      <c r="H11" s="5"/>
      <c r="I11" s="6"/>
      <c r="J11" s="1"/>
    </row>
    <row r="12" ht="7.5" customHeight="1">
      <c r="B12" s="1"/>
      <c r="C12" s="21"/>
      <c r="D12" s="22"/>
      <c r="E12" s="22"/>
      <c r="F12" s="22"/>
      <c r="G12" s="22"/>
      <c r="H12" s="19"/>
      <c r="I12" s="1"/>
      <c r="J12" s="1"/>
    </row>
    <row r="13" ht="14.25" customHeight="1">
      <c r="B13" s="1"/>
      <c r="C13" s="23" t="s">
        <v>115</v>
      </c>
      <c r="D13" s="5"/>
      <c r="E13" s="5"/>
      <c r="F13" s="5"/>
      <c r="G13" s="5"/>
      <c r="H13" s="5"/>
      <c r="I13" s="6"/>
      <c r="J13" s="1"/>
    </row>
    <row r="14" ht="7.5" customHeight="1">
      <c r="B14" s="1"/>
      <c r="C14" s="18"/>
      <c r="D14" s="5"/>
      <c r="E14" s="5"/>
      <c r="F14" s="5"/>
      <c r="G14" s="5"/>
      <c r="H14" s="19"/>
      <c r="I14" s="1"/>
      <c r="J14" s="1"/>
    </row>
    <row r="15" ht="14.25" customHeight="1">
      <c r="B15" s="1"/>
      <c r="C15" s="214" t="s">
        <v>116</v>
      </c>
      <c r="D15" s="215" t="s">
        <v>117</v>
      </c>
      <c r="E15" s="193"/>
      <c r="F15" s="216"/>
      <c r="G15" s="214" t="s">
        <v>118</v>
      </c>
      <c r="H15" s="214" t="s">
        <v>119</v>
      </c>
      <c r="I15" s="217" t="s">
        <v>120</v>
      </c>
      <c r="J15" s="1"/>
    </row>
    <row r="16" ht="14.25" customHeight="1">
      <c r="B16" s="1"/>
      <c r="C16" s="218">
        <v>1.0</v>
      </c>
      <c r="D16" s="219" t="s">
        <v>121</v>
      </c>
      <c r="E16" s="220" t="s">
        <v>122</v>
      </c>
      <c r="F16" s="106"/>
      <c r="G16" s="221" t="s">
        <v>123</v>
      </c>
      <c r="H16" s="221" t="s">
        <v>124</v>
      </c>
      <c r="I16" s="222"/>
      <c r="J16" s="1"/>
    </row>
    <row r="17" ht="14.25" customHeight="1">
      <c r="B17" s="1"/>
      <c r="C17" s="12"/>
      <c r="D17" s="44"/>
      <c r="E17" s="223" t="s">
        <v>125</v>
      </c>
      <c r="F17" s="57"/>
      <c r="G17" s="224" t="s">
        <v>123</v>
      </c>
      <c r="H17" s="224" t="s">
        <v>126</v>
      </c>
      <c r="I17" s="225"/>
      <c r="J17" s="1"/>
    </row>
    <row r="18" ht="14.25" customHeight="1">
      <c r="B18" s="1"/>
      <c r="C18" s="12"/>
      <c r="D18" s="44"/>
      <c r="E18" s="223" t="s">
        <v>127</v>
      </c>
      <c r="F18" s="57"/>
      <c r="G18" s="224" t="s">
        <v>123</v>
      </c>
      <c r="H18" s="224" t="s">
        <v>128</v>
      </c>
      <c r="I18" s="225"/>
      <c r="J18" s="1"/>
    </row>
    <row r="19" ht="14.25" customHeight="1">
      <c r="B19" s="1"/>
      <c r="C19" s="16"/>
      <c r="D19" s="50"/>
      <c r="E19" s="226" t="s">
        <v>129</v>
      </c>
      <c r="F19" s="113"/>
      <c r="G19" s="227" t="s">
        <v>130</v>
      </c>
      <c r="H19" s="227" t="s">
        <v>131</v>
      </c>
      <c r="I19" s="228"/>
      <c r="J19" s="1"/>
    </row>
    <row r="20" ht="14.25" customHeight="1">
      <c r="B20" s="1"/>
      <c r="C20" s="229">
        <v>2.0</v>
      </c>
      <c r="D20" s="230" t="s">
        <v>132</v>
      </c>
      <c r="E20" s="231" t="s">
        <v>133</v>
      </c>
      <c r="F20" s="73"/>
      <c r="G20" s="232" t="s">
        <v>123</v>
      </c>
      <c r="H20" s="232" t="s">
        <v>134</v>
      </c>
      <c r="I20" s="233"/>
      <c r="J20" s="1"/>
    </row>
    <row r="21" ht="14.25" customHeight="1">
      <c r="B21" s="1"/>
      <c r="C21" s="42"/>
      <c r="D21" s="234"/>
      <c r="E21" s="223" t="s">
        <v>135</v>
      </c>
      <c r="F21" s="57"/>
      <c r="G21" s="224" t="s">
        <v>123</v>
      </c>
      <c r="H21" s="235">
        <v>6177.0</v>
      </c>
      <c r="I21" s="225"/>
      <c r="J21" s="1"/>
    </row>
    <row r="22" ht="14.25" customHeight="1">
      <c r="B22" s="1"/>
      <c r="C22" s="42"/>
      <c r="D22" s="234"/>
      <c r="E22" s="223" t="s">
        <v>136</v>
      </c>
      <c r="F22" s="57"/>
      <c r="G22" s="224" t="s">
        <v>123</v>
      </c>
      <c r="H22" s="236">
        <v>41221.0</v>
      </c>
      <c r="I22" s="225"/>
      <c r="J22" s="1"/>
    </row>
    <row r="23" ht="14.25" customHeight="1">
      <c r="B23" s="1"/>
      <c r="C23" s="48"/>
      <c r="D23" s="237"/>
      <c r="E23" s="226" t="s">
        <v>137</v>
      </c>
      <c r="F23" s="113"/>
      <c r="G23" s="227" t="s">
        <v>123</v>
      </c>
      <c r="H23" s="238">
        <v>43757.0</v>
      </c>
      <c r="I23" s="228"/>
      <c r="J23" s="1"/>
    </row>
    <row r="24" ht="14.25" customHeight="1">
      <c r="B24" s="1"/>
      <c r="C24" s="229">
        <v>3.0</v>
      </c>
      <c r="D24" s="230" t="s">
        <v>138</v>
      </c>
      <c r="E24" s="231" t="s">
        <v>139</v>
      </c>
      <c r="F24" s="73"/>
      <c r="G24" s="232" t="s">
        <v>123</v>
      </c>
      <c r="H24" s="232" t="s">
        <v>140</v>
      </c>
      <c r="I24" s="233"/>
      <c r="J24" s="1"/>
    </row>
    <row r="25" ht="14.25" customHeight="1">
      <c r="B25" s="1"/>
      <c r="C25" s="42"/>
      <c r="D25" s="234"/>
      <c r="E25" s="223" t="s">
        <v>141</v>
      </c>
      <c r="F25" s="57"/>
      <c r="G25" s="224" t="s">
        <v>142</v>
      </c>
      <c r="H25" s="224" t="s">
        <v>143</v>
      </c>
      <c r="I25" s="225"/>
      <c r="J25" s="1"/>
    </row>
    <row r="26" ht="14.25" customHeight="1">
      <c r="B26" s="1"/>
      <c r="C26" s="42"/>
      <c r="D26" s="234"/>
      <c r="E26" s="223" t="s">
        <v>144</v>
      </c>
      <c r="F26" s="57"/>
      <c r="G26" s="224" t="s">
        <v>145</v>
      </c>
      <c r="H26" s="239">
        <v>0.9</v>
      </c>
      <c r="I26" s="225"/>
      <c r="J26" s="1"/>
    </row>
    <row r="27" ht="14.25" customHeight="1">
      <c r="B27" s="1"/>
      <c r="C27" s="42"/>
      <c r="D27" s="234"/>
      <c r="E27" s="223" t="s">
        <v>146</v>
      </c>
      <c r="F27" s="57"/>
      <c r="G27" s="224" t="s">
        <v>147</v>
      </c>
      <c r="H27" s="240">
        <v>0.2</v>
      </c>
      <c r="I27" s="225"/>
      <c r="J27" s="1"/>
    </row>
    <row r="28" ht="14.25" customHeight="1">
      <c r="B28" s="1"/>
      <c r="C28" s="42"/>
      <c r="D28" s="234"/>
      <c r="E28" s="223" t="s">
        <v>148</v>
      </c>
      <c r="F28" s="57"/>
      <c r="G28" s="224" t="s">
        <v>149</v>
      </c>
      <c r="H28" s="235" t="s">
        <v>150</v>
      </c>
      <c r="I28" s="225"/>
      <c r="J28" s="1"/>
    </row>
    <row r="29" ht="14.25" customHeight="1">
      <c r="B29" s="1"/>
      <c r="C29" s="42"/>
      <c r="D29" s="234"/>
      <c r="E29" s="223" t="s">
        <v>151</v>
      </c>
      <c r="F29" s="57"/>
      <c r="G29" s="224" t="s">
        <v>123</v>
      </c>
      <c r="H29" s="235">
        <v>1.0</v>
      </c>
      <c r="I29" s="225"/>
      <c r="J29" s="1"/>
    </row>
    <row r="30" ht="27.0" customHeight="1">
      <c r="B30" s="1"/>
      <c r="C30" s="42"/>
      <c r="D30" s="234"/>
      <c r="E30" s="223" t="s">
        <v>152</v>
      </c>
      <c r="F30" s="57"/>
      <c r="G30" s="224" t="s">
        <v>123</v>
      </c>
      <c r="H30" s="235"/>
      <c r="I30" s="225"/>
      <c r="J30" s="1"/>
    </row>
    <row r="31" ht="29.25" customHeight="1">
      <c r="B31" s="1"/>
      <c r="C31" s="42"/>
      <c r="D31" s="234"/>
      <c r="E31" s="223" t="s">
        <v>153</v>
      </c>
      <c r="F31" s="57"/>
      <c r="G31" s="224" t="s">
        <v>154</v>
      </c>
      <c r="H31" s="241" t="s">
        <v>155</v>
      </c>
      <c r="I31" s="242"/>
      <c r="J31" s="1"/>
    </row>
    <row r="32" ht="14.25" customHeight="1">
      <c r="B32" s="1"/>
      <c r="C32" s="48"/>
      <c r="D32" s="237"/>
      <c r="E32" s="226" t="s">
        <v>156</v>
      </c>
      <c r="F32" s="113"/>
      <c r="G32" s="227" t="s">
        <v>157</v>
      </c>
      <c r="H32" s="243" t="s">
        <v>158</v>
      </c>
      <c r="I32" s="228"/>
      <c r="J32" s="1"/>
    </row>
    <row r="33" ht="14.25" customHeight="1">
      <c r="B33" s="1"/>
      <c r="C33" s="229">
        <v>4.0</v>
      </c>
      <c r="D33" s="230" t="s">
        <v>159</v>
      </c>
      <c r="E33" s="231" t="s">
        <v>160</v>
      </c>
      <c r="F33" s="73"/>
      <c r="G33" s="232" t="s">
        <v>161</v>
      </c>
      <c r="H33" s="244" t="s">
        <v>158</v>
      </c>
      <c r="I33" s="233"/>
      <c r="J33" s="1"/>
    </row>
    <row r="34" ht="14.25" customHeight="1">
      <c r="B34" s="1"/>
      <c r="C34" s="42"/>
      <c r="D34" s="234"/>
      <c r="E34" s="223" t="s">
        <v>162</v>
      </c>
      <c r="F34" s="57"/>
      <c r="G34" s="224" t="s">
        <v>163</v>
      </c>
      <c r="H34" s="235" t="s">
        <v>158</v>
      </c>
      <c r="I34" s="225"/>
      <c r="J34" s="1"/>
    </row>
    <row r="35" ht="63.0" customHeight="1">
      <c r="B35" s="1"/>
      <c r="C35" s="42"/>
      <c r="D35" s="234"/>
      <c r="E35" s="223" t="s">
        <v>164</v>
      </c>
      <c r="F35" s="57"/>
      <c r="G35" s="224" t="s">
        <v>123</v>
      </c>
      <c r="H35" s="235" t="s">
        <v>165</v>
      </c>
      <c r="I35" s="225"/>
      <c r="J35" s="1"/>
    </row>
    <row r="36" ht="27.75" customHeight="1">
      <c r="B36" s="1"/>
      <c r="C36" s="42"/>
      <c r="D36" s="234"/>
      <c r="E36" s="223" t="s">
        <v>166</v>
      </c>
      <c r="F36" s="57"/>
      <c r="G36" s="224" t="s">
        <v>130</v>
      </c>
      <c r="H36" s="235" t="s">
        <v>167</v>
      </c>
      <c r="I36" s="225"/>
      <c r="J36" s="1"/>
    </row>
    <row r="37" ht="30.75" customHeight="1">
      <c r="B37" s="1"/>
      <c r="C37" s="42"/>
      <c r="D37" s="234"/>
      <c r="E37" s="223" t="s">
        <v>168</v>
      </c>
      <c r="F37" s="57"/>
      <c r="G37" s="224" t="s">
        <v>130</v>
      </c>
      <c r="H37" s="235" t="s">
        <v>167</v>
      </c>
      <c r="I37" s="225"/>
      <c r="J37" s="1"/>
    </row>
    <row r="38" ht="59.25" customHeight="1">
      <c r="B38" s="1"/>
      <c r="C38" s="42"/>
      <c r="D38" s="234"/>
      <c r="E38" s="223" t="s">
        <v>169</v>
      </c>
      <c r="F38" s="57"/>
      <c r="G38" s="224" t="s">
        <v>170</v>
      </c>
      <c r="H38" s="235" t="s">
        <v>167</v>
      </c>
      <c r="I38" s="225"/>
      <c r="J38" s="1"/>
    </row>
    <row r="39" ht="15.0" customHeight="1">
      <c r="B39" s="1"/>
      <c r="C39" s="42"/>
      <c r="D39" s="234"/>
      <c r="E39" s="223" t="s">
        <v>171</v>
      </c>
      <c r="F39" s="57"/>
      <c r="G39" s="224" t="s">
        <v>172</v>
      </c>
      <c r="H39" s="235"/>
      <c r="I39" s="225"/>
      <c r="J39" s="1"/>
    </row>
    <row r="40" ht="15.0" customHeight="1">
      <c r="B40" s="1"/>
      <c r="C40" s="42"/>
      <c r="D40" s="234"/>
      <c r="E40" s="223" t="s">
        <v>173</v>
      </c>
      <c r="F40" s="57"/>
      <c r="G40" s="224" t="s">
        <v>172</v>
      </c>
      <c r="H40" s="235"/>
      <c r="I40" s="225"/>
      <c r="J40" s="1"/>
    </row>
    <row r="41" ht="14.25" customHeight="1">
      <c r="B41" s="1"/>
      <c r="C41" s="121"/>
      <c r="D41" s="75"/>
      <c r="E41" s="223" t="s">
        <v>174</v>
      </c>
      <c r="F41" s="57"/>
      <c r="G41" s="224" t="s">
        <v>170</v>
      </c>
      <c r="H41" s="235" t="s">
        <v>167</v>
      </c>
      <c r="I41" s="225"/>
      <c r="J41" s="1"/>
    </row>
    <row r="42" ht="14.25" customHeight="1">
      <c r="B42" s="1"/>
      <c r="C42" s="245">
        <v>5.0</v>
      </c>
      <c r="D42" s="246" t="s">
        <v>175</v>
      </c>
      <c r="E42" s="247" t="s">
        <v>176</v>
      </c>
      <c r="F42" s="57"/>
      <c r="G42" s="224" t="s">
        <v>123</v>
      </c>
      <c r="H42" s="235" t="s">
        <v>177</v>
      </c>
      <c r="I42" s="225"/>
      <c r="J42" s="1"/>
    </row>
    <row r="43" ht="14.25" customHeight="1">
      <c r="B43" s="1"/>
      <c r="C43" s="48"/>
      <c r="D43" s="237"/>
      <c r="E43" s="248" t="s">
        <v>178</v>
      </c>
      <c r="F43" s="113"/>
      <c r="G43" s="227" t="s">
        <v>123</v>
      </c>
      <c r="H43" s="249" t="s">
        <v>179</v>
      </c>
      <c r="I43" s="228"/>
      <c r="J43" s="1"/>
    </row>
    <row r="44" ht="14.25" customHeight="1">
      <c r="B44" s="1"/>
      <c r="C44" s="229">
        <v>6.0</v>
      </c>
      <c r="D44" s="230" t="s">
        <v>180</v>
      </c>
      <c r="E44" s="231" t="s">
        <v>181</v>
      </c>
      <c r="F44" s="73"/>
      <c r="G44" s="232" t="s">
        <v>182</v>
      </c>
      <c r="H44" s="244" t="s">
        <v>183</v>
      </c>
      <c r="I44" s="233"/>
      <c r="J44" s="1"/>
    </row>
    <row r="45" ht="14.25" customHeight="1">
      <c r="B45" s="1"/>
      <c r="C45" s="42"/>
      <c r="D45" s="234"/>
      <c r="E45" s="223" t="s">
        <v>184</v>
      </c>
      <c r="F45" s="57"/>
      <c r="G45" s="224" t="s">
        <v>182</v>
      </c>
      <c r="H45" s="235" t="s">
        <v>183</v>
      </c>
      <c r="I45" s="225"/>
      <c r="J45" s="1"/>
    </row>
    <row r="46" ht="14.25" customHeight="1">
      <c r="B46" s="1"/>
      <c r="C46" s="42"/>
      <c r="D46" s="234"/>
      <c r="E46" s="223" t="s">
        <v>185</v>
      </c>
      <c r="F46" s="57"/>
      <c r="G46" s="224" t="s">
        <v>186</v>
      </c>
      <c r="H46" s="235" t="s">
        <v>187</v>
      </c>
      <c r="I46" s="225"/>
      <c r="J46" s="1"/>
    </row>
    <row r="47" ht="14.25" customHeight="1">
      <c r="B47" s="1"/>
      <c r="C47" s="48"/>
      <c r="D47" s="237"/>
      <c r="E47" s="226" t="s">
        <v>188</v>
      </c>
      <c r="F47" s="113"/>
      <c r="G47" s="227" t="s">
        <v>186</v>
      </c>
      <c r="H47" s="243" t="s">
        <v>187</v>
      </c>
      <c r="I47" s="228"/>
      <c r="J47" s="1"/>
    </row>
    <row r="48" ht="14.25" customHeight="1">
      <c r="B48" s="1"/>
      <c r="C48" s="229">
        <v>7.0</v>
      </c>
      <c r="D48" s="230" t="s">
        <v>189</v>
      </c>
      <c r="E48" s="231" t="s">
        <v>190</v>
      </c>
      <c r="F48" s="73"/>
      <c r="G48" s="232" t="s">
        <v>191</v>
      </c>
      <c r="H48" s="244" t="s">
        <v>167</v>
      </c>
      <c r="I48" s="233"/>
      <c r="J48" s="1"/>
    </row>
    <row r="49" ht="27.75" customHeight="1">
      <c r="B49" s="1"/>
      <c r="C49" s="42"/>
      <c r="D49" s="234"/>
      <c r="E49" s="223" t="s">
        <v>192</v>
      </c>
      <c r="F49" s="57"/>
      <c r="G49" s="224" t="s">
        <v>193</v>
      </c>
      <c r="H49" s="235" t="s">
        <v>194</v>
      </c>
      <c r="I49" s="225"/>
      <c r="J49" s="1"/>
    </row>
    <row r="50" ht="15.0" customHeight="1">
      <c r="B50" s="1"/>
      <c r="C50" s="42"/>
      <c r="D50" s="234"/>
      <c r="E50" s="223" t="s">
        <v>195</v>
      </c>
      <c r="F50" s="57"/>
      <c r="G50" s="224" t="s">
        <v>196</v>
      </c>
      <c r="H50" s="235" t="s">
        <v>167</v>
      </c>
      <c r="I50" s="225"/>
      <c r="J50" s="1"/>
    </row>
    <row r="51" ht="14.25" customHeight="1">
      <c r="B51" s="1"/>
      <c r="C51" s="42"/>
      <c r="D51" s="234"/>
      <c r="E51" s="223" t="s">
        <v>197</v>
      </c>
      <c r="F51" s="57"/>
      <c r="G51" s="224" t="s">
        <v>198</v>
      </c>
      <c r="H51" s="235" t="s">
        <v>158</v>
      </c>
      <c r="I51" s="225"/>
      <c r="J51" s="1"/>
    </row>
    <row r="52" ht="14.25" customHeight="1">
      <c r="B52" s="1"/>
      <c r="C52" s="42"/>
      <c r="D52" s="234"/>
      <c r="E52" s="223" t="s">
        <v>199</v>
      </c>
      <c r="F52" s="57"/>
      <c r="G52" s="224" t="s">
        <v>131</v>
      </c>
      <c r="H52" s="235" t="s">
        <v>167</v>
      </c>
      <c r="I52" s="225"/>
      <c r="J52" s="1"/>
    </row>
    <row r="53" ht="14.25" customHeight="1">
      <c r="B53" s="1"/>
      <c r="C53" s="48"/>
      <c r="D53" s="237"/>
      <c r="E53" s="226" t="s">
        <v>200</v>
      </c>
      <c r="F53" s="113"/>
      <c r="G53" s="227" t="s">
        <v>201</v>
      </c>
      <c r="H53" s="243" t="s">
        <v>158</v>
      </c>
      <c r="I53" s="228"/>
      <c r="J53" s="1"/>
    </row>
    <row r="54" ht="15.0" customHeight="1">
      <c r="B54" s="1"/>
      <c r="C54" s="250">
        <v>8.0</v>
      </c>
      <c r="D54" s="251" t="s">
        <v>202</v>
      </c>
      <c r="E54" s="220" t="s">
        <v>203</v>
      </c>
      <c r="F54" s="106"/>
      <c r="G54" s="221" t="s">
        <v>204</v>
      </c>
      <c r="H54" s="252" t="s">
        <v>205</v>
      </c>
      <c r="I54" s="222"/>
      <c r="J54" s="1"/>
    </row>
    <row r="55" ht="63.0" customHeight="1">
      <c r="B55" s="1"/>
      <c r="C55" s="48"/>
      <c r="D55" s="237"/>
      <c r="E55" s="253" t="s">
        <v>206</v>
      </c>
      <c r="F55" s="50"/>
      <c r="G55" s="254" t="s">
        <v>170</v>
      </c>
      <c r="H55" s="255" t="s">
        <v>167</v>
      </c>
      <c r="I55" s="256"/>
      <c r="J55" s="1"/>
    </row>
    <row r="56" ht="46.5" customHeight="1">
      <c r="B56" s="1"/>
      <c r="C56" s="250">
        <v>9.0</v>
      </c>
      <c r="D56" s="251" t="s">
        <v>207</v>
      </c>
      <c r="E56" s="257" t="s">
        <v>208</v>
      </c>
      <c r="F56" s="106"/>
      <c r="G56" s="221" t="s">
        <v>123</v>
      </c>
      <c r="H56" s="258" t="s">
        <v>209</v>
      </c>
      <c r="I56" s="222"/>
      <c r="J56" s="1"/>
    </row>
    <row r="57" ht="14.25" customHeight="1">
      <c r="B57" s="1"/>
      <c r="C57" s="42"/>
      <c r="D57" s="234"/>
      <c r="E57" s="247" t="s">
        <v>210</v>
      </c>
      <c r="F57" s="57"/>
      <c r="G57" s="224" t="s">
        <v>123</v>
      </c>
      <c r="H57" s="235" t="s">
        <v>211</v>
      </c>
      <c r="I57" s="225"/>
      <c r="J57" s="1"/>
    </row>
    <row r="58" ht="14.25" customHeight="1">
      <c r="B58" s="1"/>
      <c r="C58" s="42"/>
      <c r="D58" s="234"/>
      <c r="E58" s="247" t="s">
        <v>212</v>
      </c>
      <c r="F58" s="57"/>
      <c r="G58" s="224" t="s">
        <v>123</v>
      </c>
      <c r="H58" s="235" t="s">
        <v>213</v>
      </c>
      <c r="I58" s="225"/>
      <c r="J58" s="1"/>
    </row>
    <row r="59" ht="14.25" customHeight="1">
      <c r="B59" s="1"/>
      <c r="C59" s="42"/>
      <c r="D59" s="234"/>
      <c r="E59" s="223" t="s">
        <v>214</v>
      </c>
      <c r="F59" s="57"/>
      <c r="G59" s="224" t="s">
        <v>123</v>
      </c>
      <c r="H59" s="235" t="s">
        <v>215</v>
      </c>
      <c r="I59" s="225"/>
      <c r="J59" s="1"/>
    </row>
    <row r="60" ht="14.25" customHeight="1">
      <c r="B60" s="1"/>
      <c r="C60" s="42"/>
      <c r="D60" s="234"/>
      <c r="E60" s="247" t="s">
        <v>216</v>
      </c>
      <c r="F60" s="57"/>
      <c r="G60" s="224" t="s">
        <v>217</v>
      </c>
      <c r="H60" s="235" t="s">
        <v>218</v>
      </c>
      <c r="I60" s="225"/>
      <c r="J60" s="1"/>
    </row>
    <row r="61" ht="42.0" customHeight="1">
      <c r="B61" s="1"/>
      <c r="C61" s="42"/>
      <c r="D61" s="234"/>
      <c r="E61" s="247" t="s">
        <v>219</v>
      </c>
      <c r="F61" s="57"/>
      <c r="G61" s="224" t="s">
        <v>123</v>
      </c>
      <c r="H61" s="235" t="s">
        <v>220</v>
      </c>
      <c r="I61" s="225"/>
      <c r="J61" s="1"/>
    </row>
    <row r="62" ht="14.25" customHeight="1">
      <c r="B62" s="1"/>
      <c r="C62" s="42"/>
      <c r="D62" s="234"/>
      <c r="E62" s="247" t="s">
        <v>221</v>
      </c>
      <c r="F62" s="57"/>
      <c r="G62" s="224" t="s">
        <v>222</v>
      </c>
      <c r="H62" s="235" t="s">
        <v>223</v>
      </c>
      <c r="I62" s="225"/>
      <c r="J62" s="1"/>
    </row>
    <row r="63" ht="96.0" customHeight="1">
      <c r="B63" s="1"/>
      <c r="C63" s="42"/>
      <c r="D63" s="234"/>
      <c r="E63" s="223" t="s">
        <v>224</v>
      </c>
      <c r="F63" s="57"/>
      <c r="G63" s="224" t="s">
        <v>225</v>
      </c>
      <c r="H63" s="235" t="s">
        <v>226</v>
      </c>
      <c r="I63" s="225"/>
      <c r="J63" s="1"/>
    </row>
    <row r="64" ht="31.5" customHeight="1">
      <c r="B64" s="1"/>
      <c r="C64" s="42"/>
      <c r="D64" s="234"/>
      <c r="E64" s="223" t="s">
        <v>227</v>
      </c>
      <c r="F64" s="57"/>
      <c r="G64" s="224" t="s">
        <v>228</v>
      </c>
      <c r="H64" s="235" t="s">
        <v>229</v>
      </c>
      <c r="I64" s="225"/>
      <c r="J64" s="1"/>
    </row>
    <row r="65" ht="14.25" customHeight="1">
      <c r="B65" s="1"/>
      <c r="C65" s="42"/>
      <c r="D65" s="234"/>
      <c r="E65" s="223" t="s">
        <v>230</v>
      </c>
      <c r="F65" s="57"/>
      <c r="G65" s="224" t="s">
        <v>123</v>
      </c>
      <c r="H65" s="235" t="s">
        <v>155</v>
      </c>
      <c r="I65" s="225"/>
      <c r="J65" s="1"/>
    </row>
    <row r="66" ht="14.25" customHeight="1">
      <c r="B66" s="1"/>
      <c r="C66" s="42"/>
      <c r="D66" s="234"/>
      <c r="E66" s="223" t="s">
        <v>231</v>
      </c>
      <c r="F66" s="57"/>
      <c r="G66" s="224" t="s">
        <v>232</v>
      </c>
      <c r="H66" s="240">
        <v>0.7</v>
      </c>
      <c r="I66" s="225"/>
      <c r="J66" s="1"/>
    </row>
    <row r="67" ht="14.25" customHeight="1">
      <c r="B67" s="1"/>
      <c r="C67" s="42"/>
      <c r="D67" s="234"/>
      <c r="E67" s="223" t="s">
        <v>233</v>
      </c>
      <c r="F67" s="57"/>
      <c r="G67" s="224" t="s">
        <v>123</v>
      </c>
      <c r="H67" s="235" t="s">
        <v>234</v>
      </c>
      <c r="I67" s="225"/>
      <c r="J67" s="1"/>
    </row>
    <row r="68" ht="14.25" customHeight="1">
      <c r="B68" s="1"/>
      <c r="C68" s="42"/>
      <c r="D68" s="234"/>
      <c r="E68" s="223" t="s">
        <v>235</v>
      </c>
      <c r="F68" s="57"/>
      <c r="G68" s="224" t="s">
        <v>196</v>
      </c>
      <c r="H68" s="235" t="s">
        <v>236</v>
      </c>
      <c r="I68" s="225"/>
      <c r="J68" s="1"/>
    </row>
    <row r="69" ht="14.25" customHeight="1">
      <c r="B69" s="1"/>
      <c r="C69" s="42"/>
      <c r="D69" s="234"/>
      <c r="E69" s="223" t="s">
        <v>237</v>
      </c>
      <c r="F69" s="57"/>
      <c r="G69" s="224" t="s">
        <v>238</v>
      </c>
      <c r="H69" s="235" t="s">
        <v>236</v>
      </c>
      <c r="I69" s="225"/>
      <c r="J69" s="1"/>
    </row>
    <row r="70" ht="14.25" customHeight="1">
      <c r="B70" s="1"/>
      <c r="C70" s="42"/>
      <c r="D70" s="234"/>
      <c r="E70" s="223" t="s">
        <v>239</v>
      </c>
      <c r="F70" s="57"/>
      <c r="G70" s="224" t="s">
        <v>198</v>
      </c>
      <c r="H70" s="259">
        <v>0.9</v>
      </c>
      <c r="I70" s="225"/>
      <c r="J70" s="1"/>
    </row>
    <row r="71" ht="30.0" customHeight="1">
      <c r="B71" s="1"/>
      <c r="C71" s="48"/>
      <c r="D71" s="237"/>
      <c r="E71" s="226" t="s">
        <v>240</v>
      </c>
      <c r="F71" s="113"/>
      <c r="G71" s="227" t="s">
        <v>131</v>
      </c>
      <c r="H71" s="243" t="s">
        <v>167</v>
      </c>
      <c r="I71" s="228"/>
      <c r="J71" s="1"/>
    </row>
    <row r="72" ht="14.25" customHeight="1">
      <c r="B72" s="1"/>
      <c r="C72" s="229">
        <v>10.0</v>
      </c>
      <c r="D72" s="260" t="s">
        <v>241</v>
      </c>
      <c r="E72" s="261" t="s">
        <v>242</v>
      </c>
      <c r="F72" s="73"/>
      <c r="G72" s="232" t="s">
        <v>131</v>
      </c>
      <c r="H72" s="244" t="s">
        <v>167</v>
      </c>
      <c r="I72" s="262"/>
      <c r="J72" s="1"/>
    </row>
    <row r="73" ht="14.25" customHeight="1">
      <c r="B73" s="1"/>
      <c r="C73" s="42"/>
      <c r="D73" s="234"/>
      <c r="E73" s="263" t="s">
        <v>243</v>
      </c>
      <c r="F73" s="57"/>
      <c r="G73" s="224" t="s">
        <v>131</v>
      </c>
      <c r="H73" s="235" t="s">
        <v>167</v>
      </c>
      <c r="I73" s="264"/>
      <c r="J73" s="1"/>
    </row>
    <row r="74" ht="14.25" customHeight="1">
      <c r="B74" s="1"/>
      <c r="C74" s="42"/>
      <c r="D74" s="234"/>
      <c r="E74" s="247" t="s">
        <v>244</v>
      </c>
      <c r="F74" s="57"/>
      <c r="G74" s="224" t="s">
        <v>130</v>
      </c>
      <c r="H74" s="235" t="s">
        <v>167</v>
      </c>
      <c r="I74" s="264"/>
      <c r="J74" s="1"/>
    </row>
    <row r="75" ht="27.75" customHeight="1">
      <c r="B75" s="1"/>
      <c r="C75" s="42"/>
      <c r="D75" s="234"/>
      <c r="E75" s="263" t="s">
        <v>245</v>
      </c>
      <c r="F75" s="57"/>
      <c r="G75" s="224" t="s">
        <v>167</v>
      </c>
      <c r="H75" s="235" t="s">
        <v>167</v>
      </c>
      <c r="I75" s="264"/>
      <c r="J75" s="1"/>
    </row>
    <row r="76" ht="15.0" customHeight="1">
      <c r="B76" s="1"/>
      <c r="C76" s="42"/>
      <c r="D76" s="234"/>
      <c r="E76" s="223" t="s">
        <v>246</v>
      </c>
      <c r="F76" s="57"/>
      <c r="G76" s="224" t="s">
        <v>130</v>
      </c>
      <c r="H76" s="235" t="s">
        <v>167</v>
      </c>
      <c r="I76" s="264"/>
      <c r="J76" s="1"/>
    </row>
    <row r="77" ht="14.25" customHeight="1">
      <c r="B77" s="1"/>
      <c r="C77" s="42"/>
      <c r="D77" s="234"/>
      <c r="E77" s="223" t="s">
        <v>247</v>
      </c>
      <c r="F77" s="57"/>
      <c r="G77" s="224" t="s">
        <v>248</v>
      </c>
      <c r="H77" s="235" t="s">
        <v>167</v>
      </c>
      <c r="I77" s="264"/>
      <c r="J77" s="1"/>
    </row>
    <row r="78" ht="14.25" customHeight="1">
      <c r="B78" s="1"/>
      <c r="C78" s="48"/>
      <c r="D78" s="75"/>
      <c r="E78" s="248" t="s">
        <v>249</v>
      </c>
      <c r="F78" s="113"/>
      <c r="G78" s="227" t="s">
        <v>250</v>
      </c>
      <c r="H78" s="243" t="s">
        <v>167</v>
      </c>
      <c r="I78" s="265"/>
      <c r="J78" s="1"/>
    </row>
    <row r="79" ht="14.25" customHeight="1">
      <c r="B79" s="1"/>
      <c r="C79" s="266">
        <v>11.0</v>
      </c>
      <c r="D79" s="246" t="s">
        <v>251</v>
      </c>
      <c r="E79" s="267" t="s">
        <v>252</v>
      </c>
      <c r="F79" s="73"/>
      <c r="G79" s="232" t="s">
        <v>253</v>
      </c>
      <c r="H79" s="244" t="s">
        <v>167</v>
      </c>
      <c r="I79" s="233"/>
      <c r="J79" s="1"/>
    </row>
    <row r="80" ht="14.25" customHeight="1">
      <c r="B80" s="1"/>
      <c r="C80" s="8"/>
      <c r="D80" s="234"/>
      <c r="E80" s="268" t="s">
        <v>254</v>
      </c>
      <c r="F80" s="57"/>
      <c r="G80" s="224" t="s">
        <v>167</v>
      </c>
      <c r="H80" s="235" t="s">
        <v>167</v>
      </c>
      <c r="I80" s="225"/>
      <c r="J80" s="1"/>
    </row>
    <row r="81" ht="14.25" customHeight="1">
      <c r="B81" s="1"/>
      <c r="C81" s="8"/>
      <c r="D81" s="234"/>
      <c r="E81" s="268" t="s">
        <v>255</v>
      </c>
      <c r="F81" s="57"/>
      <c r="G81" s="224" t="s">
        <v>167</v>
      </c>
      <c r="H81" s="235" t="s">
        <v>167</v>
      </c>
      <c r="I81" s="225"/>
      <c r="J81" s="1"/>
    </row>
    <row r="82" ht="14.25" customHeight="1">
      <c r="B82" s="1"/>
      <c r="C82" s="8"/>
      <c r="D82" s="234"/>
      <c r="E82" s="268" t="s">
        <v>256</v>
      </c>
      <c r="F82" s="57"/>
      <c r="G82" s="224" t="s">
        <v>167</v>
      </c>
      <c r="H82" s="235" t="s">
        <v>167</v>
      </c>
      <c r="I82" s="225"/>
      <c r="J82" s="1"/>
    </row>
    <row r="83" ht="14.25" customHeight="1">
      <c r="B83" s="1"/>
      <c r="C83" s="8"/>
      <c r="D83" s="234"/>
      <c r="E83" s="268" t="s">
        <v>257</v>
      </c>
      <c r="F83" s="57"/>
      <c r="G83" s="224" t="s">
        <v>167</v>
      </c>
      <c r="H83" s="235" t="s">
        <v>167</v>
      </c>
      <c r="I83" s="225"/>
      <c r="J83" s="1"/>
    </row>
    <row r="84" ht="14.25" customHeight="1">
      <c r="B84" s="1"/>
      <c r="C84" s="8"/>
      <c r="D84" s="234"/>
      <c r="E84" s="268" t="s">
        <v>258</v>
      </c>
      <c r="F84" s="57"/>
      <c r="G84" s="224" t="s">
        <v>167</v>
      </c>
      <c r="H84" s="235" t="s">
        <v>167</v>
      </c>
      <c r="I84" s="225"/>
      <c r="J84" s="1"/>
    </row>
    <row r="85" ht="14.25" customHeight="1">
      <c r="B85" s="1"/>
      <c r="C85" s="8"/>
      <c r="D85" s="234"/>
      <c r="E85" s="268" t="s">
        <v>259</v>
      </c>
      <c r="F85" s="57"/>
      <c r="G85" s="224" t="s">
        <v>167</v>
      </c>
      <c r="H85" s="235" t="s">
        <v>167</v>
      </c>
      <c r="I85" s="225"/>
      <c r="J85" s="1"/>
    </row>
    <row r="86" ht="14.25" customHeight="1">
      <c r="B86" s="1"/>
      <c r="C86" s="8"/>
      <c r="D86" s="234"/>
      <c r="E86" s="269" t="s">
        <v>260</v>
      </c>
      <c r="F86" s="57"/>
      <c r="G86" s="224" t="s">
        <v>167</v>
      </c>
      <c r="H86" s="235" t="s">
        <v>167</v>
      </c>
      <c r="I86" s="225"/>
      <c r="J86" s="1"/>
    </row>
    <row r="87" ht="14.25" customHeight="1">
      <c r="B87" s="1"/>
      <c r="C87" s="8"/>
      <c r="D87" s="234"/>
      <c r="E87" s="269" t="s">
        <v>261</v>
      </c>
      <c r="F87" s="57"/>
      <c r="G87" s="224" t="s">
        <v>167</v>
      </c>
      <c r="H87" s="235" t="s">
        <v>167</v>
      </c>
      <c r="I87" s="225"/>
      <c r="J87" s="1"/>
    </row>
    <row r="88" ht="14.25" customHeight="1">
      <c r="B88" s="1"/>
      <c r="C88" s="8"/>
      <c r="D88" s="234"/>
      <c r="E88" s="269" t="s">
        <v>262</v>
      </c>
      <c r="F88" s="57"/>
      <c r="G88" s="224" t="s">
        <v>167</v>
      </c>
      <c r="H88" s="235" t="s">
        <v>167</v>
      </c>
      <c r="I88" s="225"/>
      <c r="J88" s="1"/>
    </row>
    <row r="89" ht="30.0" customHeight="1">
      <c r="B89" s="1"/>
      <c r="C89" s="8"/>
      <c r="D89" s="234"/>
      <c r="E89" s="268" t="s">
        <v>263</v>
      </c>
      <c r="F89" s="57"/>
      <c r="G89" s="224" t="s">
        <v>167</v>
      </c>
      <c r="H89" s="235" t="s">
        <v>167</v>
      </c>
      <c r="I89" s="225"/>
      <c r="J89" s="1"/>
    </row>
    <row r="90" ht="42.75" customHeight="1">
      <c r="B90" s="1"/>
      <c r="C90" s="8"/>
      <c r="D90" s="234"/>
      <c r="E90" s="269" t="s">
        <v>264</v>
      </c>
      <c r="F90" s="57"/>
      <c r="G90" s="224" t="s">
        <v>167</v>
      </c>
      <c r="H90" s="235" t="s">
        <v>167</v>
      </c>
      <c r="I90" s="225"/>
      <c r="J90" s="1"/>
    </row>
    <row r="91" ht="43.5" customHeight="1">
      <c r="B91" s="1"/>
      <c r="C91" s="13"/>
      <c r="D91" s="237"/>
      <c r="E91" s="270" t="s">
        <v>265</v>
      </c>
      <c r="F91" s="113"/>
      <c r="G91" s="227" t="s">
        <v>167</v>
      </c>
      <c r="H91" s="243" t="s">
        <v>167</v>
      </c>
      <c r="I91" s="228"/>
      <c r="J91" s="1"/>
    </row>
    <row r="92" ht="21.75" customHeight="1">
      <c r="B92" s="1"/>
      <c r="C92" s="271">
        <v>12.0</v>
      </c>
      <c r="D92" s="272" t="s">
        <v>266</v>
      </c>
      <c r="E92" s="15"/>
      <c r="F92" s="14"/>
      <c r="G92" s="254" t="s">
        <v>267</v>
      </c>
      <c r="H92" s="255" t="s">
        <v>268</v>
      </c>
      <c r="I92" s="256"/>
      <c r="J92" s="1"/>
    </row>
    <row r="93" ht="14.25" customHeight="1">
      <c r="B93" s="1"/>
      <c r="C93" s="273"/>
      <c r="D93" s="274"/>
      <c r="E93" s="274"/>
      <c r="F93" s="1"/>
      <c r="G93" s="1"/>
      <c r="H93" s="1"/>
      <c r="I93" s="1"/>
      <c r="J93" s="1"/>
    </row>
    <row r="94" ht="14.25" customHeight="1">
      <c r="B94" s="275"/>
      <c r="C94" s="276"/>
      <c r="D94" s="277"/>
      <c r="E94" s="278"/>
      <c r="F94" s="275"/>
      <c r="G94" s="275"/>
      <c r="H94" s="275"/>
      <c r="I94" s="275"/>
      <c r="J94" s="275"/>
    </row>
    <row r="95" ht="14.25" customHeight="1">
      <c r="B95" s="279"/>
      <c r="C95" s="280" t="s">
        <v>269</v>
      </c>
      <c r="D95" s="11"/>
      <c r="E95" s="11"/>
      <c r="F95" s="11"/>
      <c r="G95" s="11"/>
      <c r="H95" s="11"/>
      <c r="I95" s="3"/>
      <c r="J95" s="279"/>
    </row>
    <row r="96" ht="18.75" customHeight="1">
      <c r="B96" s="281"/>
      <c r="C96" s="282" t="s">
        <v>270</v>
      </c>
      <c r="I96" s="9"/>
      <c r="J96" s="279"/>
    </row>
    <row r="97" ht="18.75" customHeight="1">
      <c r="B97" s="281"/>
      <c r="C97" s="283" t="s">
        <v>271</v>
      </c>
      <c r="I97" s="9"/>
      <c r="J97" s="279"/>
    </row>
    <row r="98" ht="19.5" customHeight="1">
      <c r="B98" s="281"/>
      <c r="C98" s="282" t="s">
        <v>272</v>
      </c>
      <c r="I98" s="9"/>
      <c r="J98" s="279"/>
    </row>
    <row r="99" ht="19.5" customHeight="1">
      <c r="B99" s="281"/>
      <c r="C99" s="284" t="s">
        <v>273</v>
      </c>
      <c r="D99" s="15"/>
      <c r="E99" s="15"/>
      <c r="F99" s="15"/>
      <c r="G99" s="15"/>
      <c r="H99" s="15"/>
      <c r="I99" s="14"/>
      <c r="J99" s="279"/>
    </row>
    <row r="100" ht="14.25" customHeight="1">
      <c r="B100" s="279"/>
      <c r="C100" s="285"/>
      <c r="D100" s="285"/>
      <c r="E100" s="285"/>
      <c r="F100" s="285"/>
      <c r="G100" s="285"/>
      <c r="H100" s="285"/>
      <c r="I100" s="279"/>
      <c r="J100" s="279"/>
    </row>
    <row r="101" ht="24.75" customHeight="1">
      <c r="B101" s="286"/>
      <c r="C101" s="287" t="s">
        <v>274</v>
      </c>
      <c r="D101" s="288"/>
      <c r="E101" s="288"/>
      <c r="F101" s="289"/>
      <c r="G101" s="289"/>
      <c r="H101" s="289"/>
      <c r="I101" s="290"/>
      <c r="J101" s="279"/>
    </row>
    <row r="102" ht="26.25" customHeight="1">
      <c r="B102" s="286"/>
      <c r="C102" s="291" t="s">
        <v>275</v>
      </c>
      <c r="D102" s="292"/>
      <c r="E102" s="292"/>
      <c r="F102" s="293"/>
      <c r="G102" s="293"/>
      <c r="H102" s="293"/>
      <c r="I102" s="294"/>
      <c r="J102" s="279"/>
    </row>
    <row r="103" ht="30.75" customHeight="1">
      <c r="B103" s="286"/>
      <c r="C103" s="295" t="s">
        <v>276</v>
      </c>
      <c r="D103" s="296"/>
      <c r="E103" s="296"/>
      <c r="F103" s="297"/>
      <c r="G103" s="297"/>
      <c r="H103" s="297"/>
      <c r="I103" s="298"/>
      <c r="J103" s="279"/>
    </row>
    <row r="104" ht="14.25" customHeight="1">
      <c r="B104" s="279"/>
      <c r="C104" s="285"/>
      <c r="D104" s="285"/>
      <c r="E104" s="285"/>
      <c r="F104" s="285"/>
      <c r="G104" s="285"/>
      <c r="H104" s="285"/>
      <c r="I104" s="279"/>
      <c r="J104" s="279"/>
    </row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14">
    <mergeCell ref="E45:F45"/>
    <mergeCell ref="E46:F46"/>
    <mergeCell ref="E38:F38"/>
    <mergeCell ref="E39:F39"/>
    <mergeCell ref="E40:F40"/>
    <mergeCell ref="E41:F41"/>
    <mergeCell ref="E42:F42"/>
    <mergeCell ref="E43:F43"/>
    <mergeCell ref="E44:F44"/>
    <mergeCell ref="C2:D7"/>
    <mergeCell ref="E2:H2"/>
    <mergeCell ref="I2:I7"/>
    <mergeCell ref="E3:H7"/>
    <mergeCell ref="C9:I9"/>
    <mergeCell ref="C10:G10"/>
    <mergeCell ref="C11:I11"/>
    <mergeCell ref="C13:I13"/>
    <mergeCell ref="C14:G14"/>
    <mergeCell ref="D15:F15"/>
    <mergeCell ref="C16:C19"/>
    <mergeCell ref="D16:D19"/>
    <mergeCell ref="E16:F16"/>
    <mergeCell ref="E17:F17"/>
    <mergeCell ref="E18:F18"/>
    <mergeCell ref="E19:F19"/>
    <mergeCell ref="D20:D23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C20:C23"/>
    <mergeCell ref="C24:C32"/>
    <mergeCell ref="D24:D32"/>
    <mergeCell ref="C33:C41"/>
    <mergeCell ref="D33:D41"/>
    <mergeCell ref="C42:C43"/>
    <mergeCell ref="D42:D43"/>
    <mergeCell ref="E52:F52"/>
    <mergeCell ref="E53:F53"/>
    <mergeCell ref="E89:F89"/>
    <mergeCell ref="E90:F90"/>
    <mergeCell ref="C95:I95"/>
    <mergeCell ref="C96:I96"/>
    <mergeCell ref="C97:I97"/>
    <mergeCell ref="C98:I98"/>
    <mergeCell ref="C99:I99"/>
    <mergeCell ref="E82:F82"/>
    <mergeCell ref="E83:F83"/>
    <mergeCell ref="E84:F84"/>
    <mergeCell ref="E85:F85"/>
    <mergeCell ref="E86:F86"/>
    <mergeCell ref="E87:F87"/>
    <mergeCell ref="E88:F88"/>
    <mergeCell ref="C44:C47"/>
    <mergeCell ref="D44:D47"/>
    <mergeCell ref="E47:F47"/>
    <mergeCell ref="E48:F48"/>
    <mergeCell ref="E49:F49"/>
    <mergeCell ref="E50:F50"/>
    <mergeCell ref="E51:F51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C72:C78"/>
    <mergeCell ref="C79:C91"/>
    <mergeCell ref="D79:D91"/>
    <mergeCell ref="C48:C53"/>
    <mergeCell ref="D48:D53"/>
    <mergeCell ref="C54:C55"/>
    <mergeCell ref="D54:D55"/>
    <mergeCell ref="C56:C71"/>
    <mergeCell ref="D56:D71"/>
    <mergeCell ref="D72:D78"/>
    <mergeCell ref="E91:F91"/>
    <mergeCell ref="D92:F92"/>
    <mergeCell ref="E75:F75"/>
    <mergeCell ref="E76:F76"/>
    <mergeCell ref="E77:F77"/>
    <mergeCell ref="E78:F78"/>
    <mergeCell ref="E79:F79"/>
    <mergeCell ref="E80:F80"/>
    <mergeCell ref="E81:F81"/>
  </mergeCells>
  <printOptions/>
  <pageMargins bottom="0.75" footer="0.0" header="0.0" left="0.7" right="0.7" top="0.75"/>
  <pageSetup orientation="portrait"/>
  <rowBreaks count="1" manualBreakCount="1">
    <brk id="55" man="1"/>
  </rowBreaks>
  <colBreaks count="1" manualBreakCount="1">
    <brk id="1" man="1"/>
  </col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2.86"/>
    <col customWidth="1" min="3" max="3" width="8.0"/>
    <col customWidth="1" min="4" max="4" width="15.71"/>
    <col customWidth="1" min="5" max="5" width="10.71"/>
    <col customWidth="1" min="6" max="6" width="47.29"/>
    <col customWidth="1" min="7" max="7" width="23.71"/>
    <col customWidth="1" min="8" max="8" width="16.29"/>
    <col customWidth="1" min="9" max="9" width="27.43"/>
    <col customWidth="1" min="10" max="26" width="10.71"/>
  </cols>
  <sheetData>
    <row r="1" ht="14.25" customHeight="1"/>
    <row r="2" ht="14.25" customHeight="1">
      <c r="C2" s="2"/>
      <c r="D2" s="11"/>
      <c r="E2" s="4" t="s">
        <v>0</v>
      </c>
      <c r="F2" s="5"/>
      <c r="G2" s="5"/>
      <c r="H2" s="6"/>
      <c r="I2" s="211"/>
    </row>
    <row r="3" ht="14.25" customHeight="1">
      <c r="C3" s="8"/>
      <c r="E3" s="10" t="s">
        <v>1</v>
      </c>
      <c r="F3" s="11"/>
      <c r="G3" s="11"/>
      <c r="H3" s="3"/>
      <c r="I3" s="9"/>
    </row>
    <row r="4" ht="14.25" customHeight="1">
      <c r="C4" s="8"/>
      <c r="E4" s="8"/>
      <c r="H4" s="9"/>
      <c r="I4" s="9"/>
    </row>
    <row r="5" ht="14.25" customHeight="1">
      <c r="C5" s="8"/>
      <c r="E5" s="8"/>
      <c r="H5" s="9"/>
      <c r="I5" s="9"/>
    </row>
    <row r="6" ht="14.25" customHeight="1">
      <c r="C6" s="8"/>
      <c r="E6" s="8"/>
      <c r="H6" s="9"/>
      <c r="I6" s="9"/>
    </row>
    <row r="7" ht="14.25" customHeight="1">
      <c r="C7" s="13"/>
      <c r="D7" s="15"/>
      <c r="E7" s="13"/>
      <c r="F7" s="15"/>
      <c r="G7" s="15"/>
      <c r="H7" s="14"/>
      <c r="I7" s="14"/>
    </row>
    <row r="8" ht="14.25" customHeight="1">
      <c r="C8" s="1"/>
      <c r="D8" s="1"/>
      <c r="E8" s="1"/>
      <c r="F8" s="1"/>
      <c r="G8" s="1"/>
      <c r="H8" s="1"/>
      <c r="I8" s="1"/>
    </row>
    <row r="9" ht="45.75" customHeight="1">
      <c r="C9" s="212" t="s">
        <v>113</v>
      </c>
      <c r="D9" s="5"/>
      <c r="E9" s="5"/>
      <c r="F9" s="5"/>
      <c r="G9" s="5"/>
      <c r="H9" s="5"/>
      <c r="I9" s="6"/>
    </row>
    <row r="10" ht="14.25" customHeight="1">
      <c r="C10" s="213"/>
      <c r="D10" s="11"/>
      <c r="E10" s="11"/>
      <c r="F10" s="11"/>
      <c r="G10" s="11"/>
      <c r="H10" s="19"/>
      <c r="I10" s="1"/>
    </row>
    <row r="11" ht="35.25" customHeight="1">
      <c r="C11" s="20" t="s">
        <v>114</v>
      </c>
      <c r="D11" s="5"/>
      <c r="E11" s="5"/>
      <c r="F11" s="5"/>
      <c r="G11" s="5"/>
      <c r="H11" s="5"/>
      <c r="I11" s="6"/>
    </row>
    <row r="12" ht="14.25" customHeight="1">
      <c r="C12" s="21"/>
      <c r="D12" s="22"/>
      <c r="E12" s="22"/>
      <c r="F12" s="22"/>
      <c r="G12" s="22"/>
      <c r="H12" s="19"/>
      <c r="I12" s="1"/>
    </row>
    <row r="13" ht="21.75" customHeight="1">
      <c r="C13" s="23" t="s">
        <v>277</v>
      </c>
      <c r="D13" s="5"/>
      <c r="E13" s="5"/>
      <c r="F13" s="5"/>
      <c r="G13" s="5"/>
      <c r="H13" s="5"/>
      <c r="I13" s="6"/>
    </row>
    <row r="14" ht="14.25" customHeight="1">
      <c r="C14" s="18"/>
      <c r="D14" s="5"/>
      <c r="E14" s="5"/>
      <c r="F14" s="5"/>
      <c r="G14" s="5"/>
      <c r="H14" s="19"/>
      <c r="I14" s="1"/>
    </row>
    <row r="15" ht="14.25" customHeight="1">
      <c r="C15" s="214" t="s">
        <v>116</v>
      </c>
      <c r="D15" s="215" t="s">
        <v>117</v>
      </c>
      <c r="E15" s="193"/>
      <c r="F15" s="216"/>
      <c r="G15" s="214" t="s">
        <v>118</v>
      </c>
      <c r="H15" s="214" t="s">
        <v>119</v>
      </c>
      <c r="I15" s="217" t="s">
        <v>278</v>
      </c>
    </row>
    <row r="16" ht="14.25" customHeight="1">
      <c r="C16" s="250">
        <v>1.0</v>
      </c>
      <c r="D16" s="251" t="s">
        <v>279</v>
      </c>
      <c r="E16" s="220" t="s">
        <v>280</v>
      </c>
      <c r="F16" s="106"/>
      <c r="G16" s="221" t="s">
        <v>123</v>
      </c>
      <c r="H16" s="221" t="s">
        <v>124</v>
      </c>
      <c r="I16" s="222"/>
    </row>
    <row r="17" ht="14.25" customHeight="1">
      <c r="C17" s="42"/>
      <c r="D17" s="234"/>
      <c r="E17" s="223" t="s">
        <v>281</v>
      </c>
      <c r="F17" s="57"/>
      <c r="G17" s="224" t="s">
        <v>123</v>
      </c>
      <c r="H17" s="224"/>
      <c r="I17" s="225"/>
    </row>
    <row r="18" ht="14.25" customHeight="1">
      <c r="C18" s="42"/>
      <c r="D18" s="234"/>
      <c r="E18" s="223" t="s">
        <v>282</v>
      </c>
      <c r="F18" s="57"/>
      <c r="G18" s="224" t="s">
        <v>123</v>
      </c>
      <c r="H18" s="224" t="s">
        <v>283</v>
      </c>
      <c r="I18" s="225"/>
    </row>
    <row r="19" ht="14.25" customHeight="1">
      <c r="C19" s="48"/>
      <c r="D19" s="237"/>
      <c r="E19" s="226" t="s">
        <v>284</v>
      </c>
      <c r="F19" s="113"/>
      <c r="G19" s="227" t="s">
        <v>123</v>
      </c>
      <c r="H19" s="227" t="s">
        <v>285</v>
      </c>
      <c r="I19" s="228"/>
    </row>
    <row r="20" ht="20.25" customHeight="1">
      <c r="C20" s="229">
        <v>2.0</v>
      </c>
      <c r="D20" s="230" t="s">
        <v>286</v>
      </c>
      <c r="E20" s="231" t="s">
        <v>287</v>
      </c>
      <c r="F20" s="73"/>
      <c r="G20" s="232" t="s">
        <v>123</v>
      </c>
      <c r="H20" s="232" t="s">
        <v>288</v>
      </c>
      <c r="I20" s="233"/>
    </row>
    <row r="21" ht="21.0" customHeight="1">
      <c r="C21" s="42"/>
      <c r="D21" s="234"/>
      <c r="E21" s="223" t="s">
        <v>289</v>
      </c>
      <c r="F21" s="57"/>
      <c r="G21" s="224" t="s">
        <v>123</v>
      </c>
      <c r="H21" s="224" t="s">
        <v>290</v>
      </c>
      <c r="I21" s="225"/>
    </row>
    <row r="22" ht="20.25" customHeight="1">
      <c r="C22" s="42"/>
      <c r="D22" s="234"/>
      <c r="E22" s="223" t="s">
        <v>291</v>
      </c>
      <c r="F22" s="57"/>
      <c r="G22" s="224" t="s">
        <v>123</v>
      </c>
      <c r="H22" s="236">
        <v>43605.0</v>
      </c>
      <c r="I22" s="225"/>
    </row>
    <row r="23" ht="21.0" customHeight="1">
      <c r="C23" s="48"/>
      <c r="D23" s="237"/>
      <c r="E23" s="226" t="s">
        <v>292</v>
      </c>
      <c r="F23" s="113"/>
      <c r="G23" s="227" t="s">
        <v>123</v>
      </c>
      <c r="H23" s="238">
        <v>44700.0</v>
      </c>
      <c r="I23" s="228"/>
    </row>
    <row r="24" ht="14.25" customHeight="1">
      <c r="C24" s="229">
        <v>3.0</v>
      </c>
      <c r="D24" s="230" t="s">
        <v>293</v>
      </c>
      <c r="E24" s="231" t="s">
        <v>294</v>
      </c>
      <c r="F24" s="73"/>
      <c r="G24" s="299" t="s">
        <v>123</v>
      </c>
      <c r="H24" s="232" t="s">
        <v>295</v>
      </c>
      <c r="I24" s="233"/>
    </row>
    <row r="25" ht="14.25" customHeight="1">
      <c r="C25" s="42"/>
      <c r="D25" s="234"/>
      <c r="E25" s="223" t="s">
        <v>296</v>
      </c>
      <c r="F25" s="57"/>
      <c r="G25" s="224" t="s">
        <v>123</v>
      </c>
      <c r="H25" s="224" t="s">
        <v>297</v>
      </c>
      <c r="I25" s="225"/>
    </row>
    <row r="26" ht="14.25" customHeight="1">
      <c r="C26" s="42"/>
      <c r="D26" s="234"/>
      <c r="E26" s="223" t="s">
        <v>298</v>
      </c>
      <c r="F26" s="57"/>
      <c r="G26" s="224" t="s">
        <v>142</v>
      </c>
      <c r="H26" s="224" t="s">
        <v>143</v>
      </c>
      <c r="I26" s="225"/>
    </row>
    <row r="27" ht="14.25" customHeight="1">
      <c r="C27" s="42"/>
      <c r="D27" s="234"/>
      <c r="E27" s="223" t="s">
        <v>299</v>
      </c>
      <c r="F27" s="57"/>
      <c r="G27" s="224" t="s">
        <v>123</v>
      </c>
      <c r="H27" s="224" t="s">
        <v>300</v>
      </c>
      <c r="I27" s="225"/>
    </row>
    <row r="28" ht="14.25" customHeight="1">
      <c r="C28" s="42"/>
      <c r="D28" s="234"/>
      <c r="E28" s="223" t="s">
        <v>301</v>
      </c>
      <c r="F28" s="57"/>
      <c r="G28" s="224" t="s">
        <v>123</v>
      </c>
      <c r="H28" s="224" t="s">
        <v>302</v>
      </c>
      <c r="I28" s="225"/>
    </row>
    <row r="29" ht="14.25" customHeight="1">
      <c r="C29" s="42"/>
      <c r="D29" s="234"/>
      <c r="E29" s="223" t="s">
        <v>303</v>
      </c>
      <c r="F29" s="57"/>
      <c r="G29" s="224" t="s">
        <v>123</v>
      </c>
      <c r="H29" s="224" t="s">
        <v>304</v>
      </c>
      <c r="I29" s="225"/>
    </row>
    <row r="30" ht="14.25" customHeight="1">
      <c r="C30" s="42"/>
      <c r="D30" s="234"/>
      <c r="E30" s="223" t="s">
        <v>305</v>
      </c>
      <c r="F30" s="57"/>
      <c r="G30" s="224" t="s">
        <v>198</v>
      </c>
      <c r="H30" s="224" t="s">
        <v>198</v>
      </c>
      <c r="I30" s="225"/>
    </row>
    <row r="31" ht="14.25" customHeight="1">
      <c r="C31" s="42"/>
      <c r="D31" s="234"/>
      <c r="E31" s="223" t="s">
        <v>306</v>
      </c>
      <c r="F31" s="57"/>
      <c r="G31" s="224" t="s">
        <v>307</v>
      </c>
      <c r="H31" s="224" t="s">
        <v>307</v>
      </c>
      <c r="I31" s="225"/>
    </row>
    <row r="32" ht="14.25" customHeight="1">
      <c r="C32" s="42"/>
      <c r="D32" s="234"/>
      <c r="E32" s="223" t="s">
        <v>308</v>
      </c>
      <c r="F32" s="57"/>
      <c r="G32" s="224" t="s">
        <v>147</v>
      </c>
      <c r="H32" s="224" t="s">
        <v>147</v>
      </c>
      <c r="I32" s="225"/>
    </row>
    <row r="33" ht="14.25" customHeight="1">
      <c r="C33" s="42"/>
      <c r="D33" s="234"/>
      <c r="E33" s="223" t="s">
        <v>309</v>
      </c>
      <c r="F33" s="57"/>
      <c r="G33" s="224" t="s">
        <v>149</v>
      </c>
      <c r="H33" s="224" t="s">
        <v>149</v>
      </c>
      <c r="I33" s="225"/>
    </row>
    <row r="34" ht="14.25" customHeight="1">
      <c r="C34" s="42"/>
      <c r="D34" s="234"/>
      <c r="E34" s="223" t="s">
        <v>310</v>
      </c>
      <c r="F34" s="57"/>
      <c r="G34" s="224" t="s">
        <v>130</v>
      </c>
      <c r="H34" s="224" t="s">
        <v>167</v>
      </c>
      <c r="I34" s="225"/>
    </row>
    <row r="35" ht="14.25" customHeight="1">
      <c r="C35" s="42"/>
      <c r="D35" s="234"/>
      <c r="E35" s="223" t="s">
        <v>311</v>
      </c>
      <c r="F35" s="57"/>
      <c r="G35" s="224" t="s">
        <v>131</v>
      </c>
      <c r="H35" s="224" t="s">
        <v>167</v>
      </c>
      <c r="I35" s="264"/>
    </row>
    <row r="36" ht="27.75" customHeight="1">
      <c r="C36" s="42"/>
      <c r="D36" s="234"/>
      <c r="E36" s="223" t="s">
        <v>168</v>
      </c>
      <c r="F36" s="57"/>
      <c r="G36" s="246" t="s">
        <v>130</v>
      </c>
      <c r="H36" s="246" t="s">
        <v>167</v>
      </c>
      <c r="I36" s="300"/>
    </row>
    <row r="37" ht="14.25" customHeight="1">
      <c r="C37" s="48"/>
      <c r="D37" s="237"/>
      <c r="E37" s="226" t="s">
        <v>261</v>
      </c>
      <c r="F37" s="113"/>
      <c r="G37" s="227" t="s">
        <v>157</v>
      </c>
      <c r="H37" s="227" t="s">
        <v>312</v>
      </c>
      <c r="I37" s="265"/>
    </row>
    <row r="38" ht="14.25" customHeight="1">
      <c r="C38" s="229">
        <v>4.0</v>
      </c>
      <c r="D38" s="230" t="s">
        <v>313</v>
      </c>
      <c r="E38" s="231" t="s">
        <v>203</v>
      </c>
      <c r="F38" s="73"/>
      <c r="G38" s="232" t="s">
        <v>204</v>
      </c>
      <c r="H38" s="232" t="s">
        <v>158</v>
      </c>
      <c r="I38" s="262"/>
    </row>
    <row r="39" ht="14.25" customHeight="1">
      <c r="C39" s="42"/>
      <c r="D39" s="234"/>
      <c r="E39" s="223" t="s">
        <v>314</v>
      </c>
      <c r="F39" s="57"/>
      <c r="G39" s="224" t="s">
        <v>123</v>
      </c>
      <c r="H39" s="224" t="s">
        <v>315</v>
      </c>
      <c r="I39" s="264"/>
    </row>
    <row r="40" ht="14.25" customHeight="1">
      <c r="C40" s="42"/>
      <c r="D40" s="234"/>
      <c r="E40" s="223" t="s">
        <v>316</v>
      </c>
      <c r="F40" s="57"/>
      <c r="G40" s="224" t="s">
        <v>317</v>
      </c>
      <c r="H40" s="224" t="s">
        <v>167</v>
      </c>
      <c r="I40" s="264"/>
    </row>
    <row r="41" ht="28.5" customHeight="1">
      <c r="C41" s="48"/>
      <c r="D41" s="237"/>
      <c r="E41" s="226" t="s">
        <v>318</v>
      </c>
      <c r="F41" s="113"/>
      <c r="G41" s="227" t="s">
        <v>317</v>
      </c>
      <c r="H41" s="227" t="s">
        <v>167</v>
      </c>
      <c r="I41" s="228"/>
    </row>
    <row r="42" ht="30.0" customHeight="1">
      <c r="C42" s="301">
        <v>5.0</v>
      </c>
      <c r="D42" s="253" t="s">
        <v>319</v>
      </c>
      <c r="E42" s="15"/>
      <c r="F42" s="50"/>
      <c r="G42" s="254" t="s">
        <v>320</v>
      </c>
      <c r="H42" s="254" t="s">
        <v>167</v>
      </c>
      <c r="I42" s="256"/>
    </row>
    <row r="43" ht="14.25" customHeight="1">
      <c r="C43" s="301">
        <v>6.0</v>
      </c>
      <c r="D43" s="302" t="s">
        <v>321</v>
      </c>
      <c r="E43" s="15"/>
      <c r="F43" s="50"/>
      <c r="G43" s="254" t="s">
        <v>317</v>
      </c>
      <c r="H43" s="254" t="s">
        <v>167</v>
      </c>
      <c r="I43" s="256"/>
    </row>
    <row r="44" ht="14.25" customHeight="1">
      <c r="C44" s="301">
        <v>7.0</v>
      </c>
      <c r="D44" s="302" t="s">
        <v>322</v>
      </c>
      <c r="E44" s="15"/>
      <c r="F44" s="50"/>
      <c r="G44" s="254" t="s">
        <v>130</v>
      </c>
      <c r="H44" s="254" t="s">
        <v>323</v>
      </c>
      <c r="I44" s="256"/>
    </row>
    <row r="45" ht="14.25" customHeight="1">
      <c r="C45" s="229">
        <v>8.0</v>
      </c>
      <c r="D45" s="230" t="s">
        <v>324</v>
      </c>
      <c r="E45" s="231" t="s">
        <v>252</v>
      </c>
      <c r="F45" s="73"/>
      <c r="G45" s="232" t="s">
        <v>123</v>
      </c>
      <c r="H45" s="232" t="s">
        <v>325</v>
      </c>
      <c r="I45" s="233"/>
    </row>
    <row r="46" ht="14.25" customHeight="1">
      <c r="C46" s="42"/>
      <c r="D46" s="234"/>
      <c r="E46" s="223" t="s">
        <v>326</v>
      </c>
      <c r="F46" s="57"/>
      <c r="G46" s="224" t="s">
        <v>317</v>
      </c>
      <c r="H46" s="224" t="s">
        <v>167</v>
      </c>
      <c r="I46" s="225"/>
    </row>
    <row r="47" ht="14.25" customHeight="1">
      <c r="C47" s="42"/>
      <c r="D47" s="234"/>
      <c r="E47" s="223" t="s">
        <v>327</v>
      </c>
      <c r="F47" s="57"/>
      <c r="G47" s="224" t="s">
        <v>317</v>
      </c>
      <c r="H47" s="224" t="s">
        <v>167</v>
      </c>
      <c r="I47" s="225"/>
    </row>
    <row r="48" ht="14.25" customHeight="1">
      <c r="C48" s="42"/>
      <c r="D48" s="234"/>
      <c r="E48" s="223" t="s">
        <v>328</v>
      </c>
      <c r="F48" s="57"/>
      <c r="G48" s="224" t="s">
        <v>317</v>
      </c>
      <c r="H48" s="224" t="s">
        <v>167</v>
      </c>
      <c r="I48" s="225"/>
    </row>
    <row r="49" ht="14.25" customHeight="1">
      <c r="C49" s="42"/>
      <c r="D49" s="234"/>
      <c r="E49" s="223" t="s">
        <v>329</v>
      </c>
      <c r="F49" s="57"/>
      <c r="G49" s="224" t="s">
        <v>317</v>
      </c>
      <c r="H49" s="224" t="s">
        <v>167</v>
      </c>
      <c r="I49" s="225"/>
    </row>
    <row r="50" ht="14.25" customHeight="1">
      <c r="C50" s="42"/>
      <c r="D50" s="234"/>
      <c r="E50" s="223" t="s">
        <v>259</v>
      </c>
      <c r="F50" s="57"/>
      <c r="G50" s="224" t="s">
        <v>317</v>
      </c>
      <c r="H50" s="224" t="s">
        <v>167</v>
      </c>
      <c r="I50" s="225"/>
    </row>
    <row r="51" ht="14.25" customHeight="1">
      <c r="C51" s="42"/>
      <c r="D51" s="234"/>
      <c r="E51" s="223" t="s">
        <v>330</v>
      </c>
      <c r="F51" s="57"/>
      <c r="G51" s="224" t="s">
        <v>317</v>
      </c>
      <c r="H51" s="224" t="s">
        <v>167</v>
      </c>
      <c r="I51" s="225"/>
    </row>
    <row r="52" ht="14.25" customHeight="1">
      <c r="C52" s="42"/>
      <c r="D52" s="234"/>
      <c r="E52" s="223" t="s">
        <v>156</v>
      </c>
      <c r="F52" s="57"/>
      <c r="G52" s="224" t="s">
        <v>317</v>
      </c>
      <c r="H52" s="224" t="s">
        <v>167</v>
      </c>
      <c r="I52" s="225"/>
    </row>
    <row r="53" ht="14.25" customHeight="1">
      <c r="C53" s="42"/>
      <c r="D53" s="234"/>
      <c r="E53" s="223" t="s">
        <v>262</v>
      </c>
      <c r="F53" s="57"/>
      <c r="G53" s="224" t="s">
        <v>317</v>
      </c>
      <c r="H53" s="224" t="s">
        <v>167</v>
      </c>
      <c r="I53" s="225"/>
    </row>
    <row r="54" ht="14.25" customHeight="1">
      <c r="C54" s="48"/>
      <c r="D54" s="237"/>
      <c r="E54" s="226" t="s">
        <v>331</v>
      </c>
      <c r="F54" s="113"/>
      <c r="G54" s="227" t="s">
        <v>317</v>
      </c>
      <c r="H54" s="227" t="s">
        <v>167</v>
      </c>
      <c r="I54" s="228"/>
    </row>
    <row r="55" ht="14.25" customHeight="1">
      <c r="C55" s="301">
        <v>9.0</v>
      </c>
      <c r="D55" s="253" t="s">
        <v>332</v>
      </c>
      <c r="E55" s="15"/>
      <c r="F55" s="50"/>
      <c r="G55" s="254" t="s">
        <v>267</v>
      </c>
      <c r="H55" s="254" t="s">
        <v>268</v>
      </c>
      <c r="I55" s="256"/>
    </row>
    <row r="56" ht="14.25" customHeight="1">
      <c r="C56" s="273"/>
      <c r="D56" s="274"/>
      <c r="E56" s="274"/>
      <c r="F56" s="1"/>
      <c r="G56" s="1"/>
      <c r="H56" s="1"/>
      <c r="I56" s="1"/>
    </row>
    <row r="57" ht="14.25" customHeight="1">
      <c r="C57" s="280" t="s">
        <v>269</v>
      </c>
      <c r="D57" s="11"/>
      <c r="E57" s="11"/>
      <c r="F57" s="11"/>
      <c r="G57" s="11"/>
      <c r="H57" s="11"/>
      <c r="I57" s="3"/>
    </row>
    <row r="58" ht="17.25" customHeight="1">
      <c r="C58" s="282" t="s">
        <v>270</v>
      </c>
      <c r="I58" s="9"/>
    </row>
    <row r="59" ht="14.25" customHeight="1">
      <c r="C59" s="283" t="s">
        <v>271</v>
      </c>
      <c r="I59" s="9"/>
    </row>
    <row r="60" ht="14.25" customHeight="1">
      <c r="C60" s="282" t="s">
        <v>272</v>
      </c>
      <c r="I60" s="9"/>
    </row>
    <row r="61" ht="14.25" customHeight="1">
      <c r="C61" s="284" t="s">
        <v>273</v>
      </c>
      <c r="D61" s="15"/>
      <c r="E61" s="15"/>
      <c r="F61" s="15"/>
      <c r="G61" s="15"/>
      <c r="H61" s="15"/>
      <c r="I61" s="14"/>
    </row>
    <row r="62" ht="14.25" customHeight="1">
      <c r="C62" s="285"/>
      <c r="D62" s="285"/>
      <c r="E62" s="285"/>
      <c r="F62" s="285"/>
      <c r="G62" s="285"/>
      <c r="H62" s="285"/>
      <c r="I62" s="279"/>
    </row>
    <row r="63" ht="21.0" customHeight="1">
      <c r="C63" s="303" t="s">
        <v>274</v>
      </c>
      <c r="D63" s="289"/>
      <c r="E63" s="289"/>
      <c r="F63" s="289"/>
      <c r="G63" s="289"/>
      <c r="H63" s="289"/>
      <c r="I63" s="290"/>
    </row>
    <row r="64" ht="20.25" customHeight="1">
      <c r="C64" s="304" t="s">
        <v>275</v>
      </c>
      <c r="D64" s="293"/>
      <c r="E64" s="293"/>
      <c r="F64" s="293"/>
      <c r="G64" s="293"/>
      <c r="H64" s="293"/>
      <c r="I64" s="294"/>
    </row>
    <row r="65" ht="23.25" customHeight="1">
      <c r="C65" s="305" t="s">
        <v>276</v>
      </c>
      <c r="D65" s="297"/>
      <c r="E65" s="297"/>
      <c r="F65" s="297"/>
      <c r="G65" s="297"/>
      <c r="H65" s="297"/>
      <c r="I65" s="298"/>
    </row>
    <row r="66" ht="23.25" customHeight="1">
      <c r="C66" s="285"/>
      <c r="D66" s="285"/>
      <c r="E66" s="285"/>
      <c r="F66" s="285"/>
      <c r="G66" s="285"/>
      <c r="H66" s="285"/>
      <c r="I66" s="279"/>
    </row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65">
    <mergeCell ref="E52:F52"/>
    <mergeCell ref="E53:F53"/>
    <mergeCell ref="E45:F45"/>
    <mergeCell ref="E46:F46"/>
    <mergeCell ref="E47:F47"/>
    <mergeCell ref="E48:F48"/>
    <mergeCell ref="E49:F49"/>
    <mergeCell ref="E50:F50"/>
    <mergeCell ref="E51:F51"/>
    <mergeCell ref="C2:D7"/>
    <mergeCell ref="E2:H2"/>
    <mergeCell ref="I2:I7"/>
    <mergeCell ref="E3:H7"/>
    <mergeCell ref="C9:I9"/>
    <mergeCell ref="C10:G10"/>
    <mergeCell ref="C11:I11"/>
    <mergeCell ref="C13:I13"/>
    <mergeCell ref="C14:G14"/>
    <mergeCell ref="D15:F15"/>
    <mergeCell ref="C16:C19"/>
    <mergeCell ref="D16:D19"/>
    <mergeCell ref="E16:F16"/>
    <mergeCell ref="E17:F17"/>
    <mergeCell ref="C20:C23"/>
    <mergeCell ref="C24:C37"/>
    <mergeCell ref="D24:D37"/>
    <mergeCell ref="C38:C41"/>
    <mergeCell ref="D38:D41"/>
    <mergeCell ref="C45:C54"/>
    <mergeCell ref="D45:D54"/>
    <mergeCell ref="E18:F18"/>
    <mergeCell ref="E19:F19"/>
    <mergeCell ref="D20:D23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54:F54"/>
    <mergeCell ref="D55:F55"/>
    <mergeCell ref="C57:I57"/>
    <mergeCell ref="C58:I58"/>
    <mergeCell ref="C59:I59"/>
    <mergeCell ref="C60:I60"/>
    <mergeCell ref="C61:I61"/>
    <mergeCell ref="E38:F38"/>
    <mergeCell ref="E39:F39"/>
    <mergeCell ref="E40:F40"/>
    <mergeCell ref="E41:F41"/>
    <mergeCell ref="D42:F42"/>
    <mergeCell ref="D43:F43"/>
    <mergeCell ref="D44:F44"/>
  </mergeCells>
  <printOptions/>
  <pageMargins bottom="0.75" footer="0.0" header="0.0" left="0.7" right="0.7" top="0.75"/>
  <pageSetup orientation="portrait"/>
  <colBreaks count="1" manualBreakCount="1">
    <brk id="1" man="1"/>
  </colBreaks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2.86"/>
    <col customWidth="1" min="3" max="3" width="8.0"/>
    <col customWidth="1" min="4" max="4" width="15.71"/>
    <col customWidth="1" min="5" max="5" width="10.71"/>
    <col customWidth="1" min="6" max="6" width="47.29"/>
    <col customWidth="1" min="7" max="7" width="23.71"/>
    <col customWidth="1" min="8" max="8" width="15.14"/>
    <col customWidth="1" min="9" max="9" width="25.57"/>
    <col customWidth="1" min="10" max="10" width="2.14"/>
    <col customWidth="1" min="11" max="26" width="10.71"/>
  </cols>
  <sheetData>
    <row r="1" ht="14.25" customHeight="1"/>
    <row r="2" ht="14.25" customHeight="1">
      <c r="B2" s="1"/>
      <c r="C2" s="2"/>
      <c r="D2" s="11"/>
      <c r="E2" s="4" t="s">
        <v>0</v>
      </c>
      <c r="F2" s="5"/>
      <c r="G2" s="5"/>
      <c r="H2" s="6"/>
      <c r="I2" s="211"/>
      <c r="J2" s="1"/>
    </row>
    <row r="3" ht="15.75" customHeight="1">
      <c r="B3" s="1"/>
      <c r="C3" s="8"/>
      <c r="E3" s="10" t="s">
        <v>1</v>
      </c>
      <c r="F3" s="11"/>
      <c r="G3" s="11"/>
      <c r="H3" s="3"/>
      <c r="I3" s="9"/>
      <c r="J3" s="1"/>
    </row>
    <row r="4" ht="14.25" customHeight="1">
      <c r="B4" s="1"/>
      <c r="C4" s="8"/>
      <c r="E4" s="8"/>
      <c r="H4" s="9"/>
      <c r="I4" s="9"/>
      <c r="J4" s="1"/>
    </row>
    <row r="5" ht="14.25" customHeight="1">
      <c r="B5" s="1"/>
      <c r="C5" s="8"/>
      <c r="E5" s="8"/>
      <c r="H5" s="9"/>
      <c r="I5" s="9"/>
      <c r="J5" s="1"/>
    </row>
    <row r="6" ht="14.25" customHeight="1">
      <c r="B6" s="1"/>
      <c r="C6" s="8"/>
      <c r="E6" s="8"/>
      <c r="H6" s="9"/>
      <c r="I6" s="9"/>
      <c r="J6" s="1"/>
    </row>
    <row r="7" ht="14.25" customHeight="1">
      <c r="B7" s="1"/>
      <c r="C7" s="13"/>
      <c r="D7" s="15"/>
      <c r="E7" s="13"/>
      <c r="F7" s="15"/>
      <c r="G7" s="15"/>
      <c r="H7" s="14"/>
      <c r="I7" s="14"/>
      <c r="J7" s="1"/>
    </row>
    <row r="8" ht="7.5" customHeight="1">
      <c r="B8" s="1"/>
      <c r="C8" s="1"/>
      <c r="D8" s="1"/>
      <c r="E8" s="1"/>
      <c r="F8" s="1"/>
      <c r="G8" s="1"/>
      <c r="H8" s="1"/>
      <c r="I8" s="1"/>
      <c r="J8" s="1"/>
    </row>
    <row r="9" ht="44.25" customHeight="1">
      <c r="B9" s="1"/>
      <c r="C9" s="212" t="s">
        <v>113</v>
      </c>
      <c r="D9" s="5"/>
      <c r="E9" s="5"/>
      <c r="F9" s="5"/>
      <c r="G9" s="5"/>
      <c r="H9" s="5"/>
      <c r="I9" s="6"/>
      <c r="J9" s="1"/>
    </row>
    <row r="10" ht="6.75" customHeight="1">
      <c r="B10" s="1"/>
      <c r="C10" s="213"/>
      <c r="D10" s="11"/>
      <c r="E10" s="11"/>
      <c r="F10" s="11"/>
      <c r="G10" s="11"/>
      <c r="H10" s="19"/>
      <c r="I10" s="1"/>
      <c r="J10" s="1"/>
    </row>
    <row r="11" ht="46.5" customHeight="1">
      <c r="B11" s="1"/>
      <c r="C11" s="20" t="s">
        <v>114</v>
      </c>
      <c r="D11" s="5"/>
      <c r="E11" s="5"/>
      <c r="F11" s="5"/>
      <c r="G11" s="5"/>
      <c r="H11" s="5"/>
      <c r="I11" s="6"/>
      <c r="J11" s="1"/>
    </row>
    <row r="12" ht="7.5" customHeight="1">
      <c r="B12" s="1"/>
      <c r="C12" s="21"/>
      <c r="D12" s="22"/>
      <c r="E12" s="22"/>
      <c r="F12" s="22"/>
      <c r="G12" s="22"/>
      <c r="H12" s="19"/>
      <c r="I12" s="1"/>
      <c r="J12" s="1"/>
    </row>
    <row r="13" ht="14.25" customHeight="1">
      <c r="B13" s="1"/>
      <c r="C13" s="23" t="s">
        <v>115</v>
      </c>
      <c r="D13" s="5"/>
      <c r="E13" s="5"/>
      <c r="F13" s="5"/>
      <c r="G13" s="5"/>
      <c r="H13" s="5"/>
      <c r="I13" s="6"/>
      <c r="J13" s="1"/>
    </row>
    <row r="14" ht="7.5" customHeight="1">
      <c r="B14" s="1"/>
      <c r="C14" s="18"/>
      <c r="D14" s="5"/>
      <c r="E14" s="5"/>
      <c r="F14" s="5"/>
      <c r="G14" s="5"/>
      <c r="H14" s="19"/>
      <c r="I14" s="1"/>
      <c r="J14" s="1"/>
    </row>
    <row r="15" ht="14.25" customHeight="1">
      <c r="B15" s="1"/>
      <c r="C15" s="214" t="s">
        <v>116</v>
      </c>
      <c r="D15" s="215" t="s">
        <v>117</v>
      </c>
      <c r="E15" s="193"/>
      <c r="F15" s="216"/>
      <c r="G15" s="214" t="s">
        <v>118</v>
      </c>
      <c r="H15" s="214" t="s">
        <v>119</v>
      </c>
      <c r="I15" s="217" t="s">
        <v>333</v>
      </c>
      <c r="J15" s="1"/>
    </row>
    <row r="16" ht="14.25" customHeight="1">
      <c r="B16" s="1"/>
      <c r="C16" s="218">
        <v>1.0</v>
      </c>
      <c r="D16" s="219" t="s">
        <v>121</v>
      </c>
      <c r="E16" s="220" t="s">
        <v>122</v>
      </c>
      <c r="F16" s="106"/>
      <c r="G16" s="221" t="s">
        <v>123</v>
      </c>
      <c r="H16" s="221" t="s">
        <v>44</v>
      </c>
      <c r="I16" s="222"/>
      <c r="J16" s="1"/>
    </row>
    <row r="17" ht="14.25" customHeight="1">
      <c r="B17" s="1"/>
      <c r="C17" s="12"/>
      <c r="D17" s="44"/>
      <c r="E17" s="223" t="s">
        <v>125</v>
      </c>
      <c r="F17" s="57"/>
      <c r="G17" s="224" t="s">
        <v>123</v>
      </c>
      <c r="H17" s="224" t="s">
        <v>334</v>
      </c>
      <c r="I17" s="225"/>
      <c r="J17" s="1"/>
    </row>
    <row r="18" ht="45.75" customHeight="1">
      <c r="B18" s="1"/>
      <c r="C18" s="12"/>
      <c r="D18" s="44"/>
      <c r="E18" s="223" t="s">
        <v>127</v>
      </c>
      <c r="F18" s="57"/>
      <c r="G18" s="224" t="s">
        <v>123</v>
      </c>
      <c r="H18" s="224" t="s">
        <v>105</v>
      </c>
      <c r="I18" s="225"/>
      <c r="J18" s="1"/>
    </row>
    <row r="19" ht="14.25" customHeight="1">
      <c r="B19" s="1"/>
      <c r="C19" s="16"/>
      <c r="D19" s="50"/>
      <c r="E19" s="226" t="s">
        <v>129</v>
      </c>
      <c r="F19" s="113"/>
      <c r="G19" s="227" t="s">
        <v>130</v>
      </c>
      <c r="H19" s="227" t="s">
        <v>167</v>
      </c>
      <c r="I19" s="228"/>
      <c r="J19" s="1"/>
    </row>
    <row r="20" ht="30.0" customHeight="1">
      <c r="B20" s="1"/>
      <c r="C20" s="229">
        <v>2.0</v>
      </c>
      <c r="D20" s="230" t="s">
        <v>132</v>
      </c>
      <c r="E20" s="231" t="s">
        <v>133</v>
      </c>
      <c r="F20" s="73"/>
      <c r="G20" s="232" t="s">
        <v>123</v>
      </c>
      <c r="H20" s="232" t="s">
        <v>335</v>
      </c>
      <c r="I20" s="233"/>
      <c r="J20" s="1"/>
    </row>
    <row r="21" ht="31.5" customHeight="1">
      <c r="B21" s="1"/>
      <c r="C21" s="42"/>
      <c r="D21" s="234"/>
      <c r="E21" s="223" t="s">
        <v>135</v>
      </c>
      <c r="F21" s="57"/>
      <c r="G21" s="224" t="s">
        <v>123</v>
      </c>
      <c r="H21" s="235" t="s">
        <v>336</v>
      </c>
      <c r="I21" s="225"/>
      <c r="J21" s="1"/>
    </row>
    <row r="22" ht="14.25" customHeight="1">
      <c r="B22" s="1"/>
      <c r="C22" s="42"/>
      <c r="D22" s="234"/>
      <c r="E22" s="223" t="s">
        <v>136</v>
      </c>
      <c r="F22" s="57"/>
      <c r="G22" s="224" t="s">
        <v>123</v>
      </c>
      <c r="H22" s="236">
        <v>44035.0</v>
      </c>
      <c r="I22" s="225"/>
      <c r="J22" s="1"/>
    </row>
    <row r="23" ht="14.25" customHeight="1">
      <c r="B23" s="1"/>
      <c r="C23" s="48"/>
      <c r="D23" s="237"/>
      <c r="E23" s="226" t="s">
        <v>137</v>
      </c>
      <c r="F23" s="113"/>
      <c r="G23" s="227" t="s">
        <v>123</v>
      </c>
      <c r="H23" s="238">
        <v>45862.0</v>
      </c>
      <c r="I23" s="228"/>
      <c r="J23" s="1"/>
    </row>
    <row r="24" ht="14.25" customHeight="1">
      <c r="B24" s="1"/>
      <c r="C24" s="229">
        <v>3.0</v>
      </c>
      <c r="D24" s="230" t="s">
        <v>138</v>
      </c>
      <c r="E24" s="231" t="s">
        <v>139</v>
      </c>
      <c r="F24" s="73"/>
      <c r="G24" s="232" t="s">
        <v>123</v>
      </c>
      <c r="H24" s="232" t="s">
        <v>337</v>
      </c>
      <c r="I24" s="233"/>
      <c r="J24" s="1"/>
    </row>
    <row r="25" ht="14.25" customHeight="1">
      <c r="B25" s="1"/>
      <c r="C25" s="42"/>
      <c r="D25" s="234"/>
      <c r="E25" s="223" t="s">
        <v>141</v>
      </c>
      <c r="F25" s="57"/>
      <c r="G25" s="224" t="s">
        <v>142</v>
      </c>
      <c r="H25" s="306" t="s">
        <v>338</v>
      </c>
      <c r="I25" s="225"/>
      <c r="J25" s="1"/>
    </row>
    <row r="26" ht="14.25" customHeight="1">
      <c r="B26" s="1"/>
      <c r="C26" s="42"/>
      <c r="D26" s="234"/>
      <c r="E26" s="223" t="s">
        <v>144</v>
      </c>
      <c r="F26" s="57"/>
      <c r="G26" s="224" t="s">
        <v>145</v>
      </c>
      <c r="H26" s="239">
        <v>0.9</v>
      </c>
      <c r="I26" s="225"/>
      <c r="J26" s="1"/>
    </row>
    <row r="27" ht="14.25" customHeight="1">
      <c r="B27" s="1"/>
      <c r="C27" s="42"/>
      <c r="D27" s="234"/>
      <c r="E27" s="223" t="s">
        <v>146</v>
      </c>
      <c r="F27" s="57"/>
      <c r="G27" s="224" t="s">
        <v>147</v>
      </c>
      <c r="H27" s="240">
        <v>0.2</v>
      </c>
      <c r="I27" s="225"/>
      <c r="J27" s="1"/>
    </row>
    <row r="28" ht="14.25" customHeight="1">
      <c r="B28" s="1"/>
      <c r="C28" s="42"/>
      <c r="D28" s="234"/>
      <c r="E28" s="223" t="s">
        <v>148</v>
      </c>
      <c r="F28" s="57"/>
      <c r="G28" s="224" t="s">
        <v>149</v>
      </c>
      <c r="H28" s="235" t="s">
        <v>339</v>
      </c>
      <c r="I28" s="225"/>
      <c r="J28" s="1"/>
    </row>
    <row r="29" ht="14.25" customHeight="1">
      <c r="B29" s="1"/>
      <c r="C29" s="42"/>
      <c r="D29" s="234"/>
      <c r="E29" s="223" t="s">
        <v>151</v>
      </c>
      <c r="F29" s="57"/>
      <c r="G29" s="224" t="s">
        <v>123</v>
      </c>
      <c r="H29" s="235">
        <v>1.0</v>
      </c>
      <c r="I29" s="225"/>
      <c r="J29" s="1"/>
    </row>
    <row r="30" ht="27.0" customHeight="1">
      <c r="B30" s="1"/>
      <c r="C30" s="42"/>
      <c r="D30" s="234"/>
      <c r="E30" s="223" t="s">
        <v>152</v>
      </c>
      <c r="F30" s="57"/>
      <c r="G30" s="224" t="s">
        <v>123</v>
      </c>
      <c r="H30" s="235"/>
      <c r="I30" s="225"/>
      <c r="J30" s="1"/>
    </row>
    <row r="31" ht="29.25" customHeight="1">
      <c r="B31" s="1"/>
      <c r="C31" s="42"/>
      <c r="D31" s="234"/>
      <c r="E31" s="223" t="s">
        <v>153</v>
      </c>
      <c r="F31" s="57"/>
      <c r="G31" s="224" t="s">
        <v>154</v>
      </c>
      <c r="H31" s="241" t="s">
        <v>340</v>
      </c>
      <c r="I31" s="242"/>
      <c r="J31" s="1"/>
    </row>
    <row r="32" ht="14.25" customHeight="1">
      <c r="B32" s="1"/>
      <c r="C32" s="48"/>
      <c r="D32" s="237"/>
      <c r="E32" s="226" t="s">
        <v>156</v>
      </c>
      <c r="F32" s="113"/>
      <c r="G32" s="227" t="s">
        <v>157</v>
      </c>
      <c r="H32" s="243" t="s">
        <v>312</v>
      </c>
      <c r="I32" s="228"/>
      <c r="J32" s="1"/>
    </row>
    <row r="33" ht="14.25" customHeight="1">
      <c r="B33" s="1"/>
      <c r="C33" s="229">
        <v>4.0</v>
      </c>
      <c r="D33" s="230" t="s">
        <v>159</v>
      </c>
      <c r="E33" s="231" t="s">
        <v>160</v>
      </c>
      <c r="F33" s="73"/>
      <c r="G33" s="232" t="s">
        <v>161</v>
      </c>
      <c r="H33" s="244" t="s">
        <v>341</v>
      </c>
      <c r="I33" s="233"/>
      <c r="J33" s="1"/>
    </row>
    <row r="34" ht="14.25" customHeight="1">
      <c r="B34" s="1"/>
      <c r="C34" s="42"/>
      <c r="D34" s="234"/>
      <c r="E34" s="223" t="s">
        <v>162</v>
      </c>
      <c r="F34" s="57"/>
      <c r="G34" s="224" t="s">
        <v>163</v>
      </c>
      <c r="H34" s="235" t="s">
        <v>342</v>
      </c>
      <c r="I34" s="225"/>
      <c r="J34" s="1"/>
    </row>
    <row r="35" ht="63.0" customHeight="1">
      <c r="B35" s="1"/>
      <c r="C35" s="42"/>
      <c r="D35" s="234"/>
      <c r="E35" s="223" t="s">
        <v>164</v>
      </c>
      <c r="F35" s="57"/>
      <c r="G35" s="224" t="s">
        <v>123</v>
      </c>
      <c r="H35" s="235" t="s">
        <v>343</v>
      </c>
      <c r="I35" s="225"/>
      <c r="J35" s="1"/>
    </row>
    <row r="36" ht="27.75" customHeight="1">
      <c r="B36" s="1"/>
      <c r="C36" s="42"/>
      <c r="D36" s="234"/>
      <c r="E36" s="223" t="s">
        <v>166</v>
      </c>
      <c r="F36" s="57"/>
      <c r="G36" s="224" t="s">
        <v>130</v>
      </c>
      <c r="H36" s="235" t="s">
        <v>167</v>
      </c>
      <c r="I36" s="225"/>
      <c r="J36" s="1"/>
    </row>
    <row r="37" ht="30.75" customHeight="1">
      <c r="B37" s="1"/>
      <c r="C37" s="42"/>
      <c r="D37" s="234"/>
      <c r="E37" s="223" t="s">
        <v>168</v>
      </c>
      <c r="F37" s="57"/>
      <c r="G37" s="224" t="s">
        <v>130</v>
      </c>
      <c r="H37" s="235" t="s">
        <v>167</v>
      </c>
      <c r="I37" s="225"/>
      <c r="J37" s="1"/>
    </row>
    <row r="38" ht="59.25" customHeight="1">
      <c r="B38" s="1"/>
      <c r="C38" s="42"/>
      <c r="D38" s="234"/>
      <c r="E38" s="223" t="s">
        <v>169</v>
      </c>
      <c r="F38" s="57"/>
      <c r="G38" s="224" t="s">
        <v>170</v>
      </c>
      <c r="H38" s="235" t="s">
        <v>167</v>
      </c>
      <c r="I38" s="225"/>
      <c r="J38" s="1"/>
    </row>
    <row r="39" ht="15.0" customHeight="1">
      <c r="B39" s="1"/>
      <c r="C39" s="42"/>
      <c r="D39" s="234"/>
      <c r="E39" s="223" t="s">
        <v>171</v>
      </c>
      <c r="F39" s="57"/>
      <c r="G39" s="224" t="s">
        <v>172</v>
      </c>
      <c r="H39" s="235"/>
      <c r="I39" s="225"/>
      <c r="J39" s="1"/>
    </row>
    <row r="40" ht="15.0" customHeight="1">
      <c r="B40" s="1"/>
      <c r="C40" s="42"/>
      <c r="D40" s="234"/>
      <c r="E40" s="223" t="s">
        <v>173</v>
      </c>
      <c r="F40" s="57"/>
      <c r="G40" s="224" t="s">
        <v>172</v>
      </c>
      <c r="I40" s="225"/>
      <c r="J40" s="1"/>
    </row>
    <row r="41" ht="14.25" customHeight="1">
      <c r="B41" s="1"/>
      <c r="C41" s="121"/>
      <c r="D41" s="75"/>
      <c r="E41" s="223" t="s">
        <v>174</v>
      </c>
      <c r="F41" s="57"/>
      <c r="G41" s="224" t="s">
        <v>170</v>
      </c>
      <c r="H41" s="235" t="s">
        <v>167</v>
      </c>
      <c r="I41" s="225"/>
      <c r="J41" s="1"/>
    </row>
    <row r="42" ht="14.25" customHeight="1">
      <c r="B42" s="1"/>
      <c r="C42" s="245">
        <v>5.0</v>
      </c>
      <c r="D42" s="246" t="s">
        <v>175</v>
      </c>
      <c r="E42" s="247" t="s">
        <v>176</v>
      </c>
      <c r="F42" s="57"/>
      <c r="G42" s="224" t="s">
        <v>123</v>
      </c>
      <c r="H42" s="235" t="s">
        <v>177</v>
      </c>
      <c r="I42" s="225"/>
      <c r="J42" s="1"/>
    </row>
    <row r="43" ht="14.25" customHeight="1">
      <c r="B43" s="1"/>
      <c r="C43" s="48"/>
      <c r="D43" s="237"/>
      <c r="E43" s="248" t="s">
        <v>178</v>
      </c>
      <c r="F43" s="113"/>
      <c r="G43" s="227" t="s">
        <v>123</v>
      </c>
      <c r="H43" s="249" t="s">
        <v>179</v>
      </c>
      <c r="I43" s="228"/>
      <c r="J43" s="1"/>
    </row>
    <row r="44" ht="14.25" customHeight="1">
      <c r="B44" s="1"/>
      <c r="C44" s="229">
        <v>6.0</v>
      </c>
      <c r="D44" s="230" t="s">
        <v>180</v>
      </c>
      <c r="E44" s="231" t="s">
        <v>181</v>
      </c>
      <c r="F44" s="73"/>
      <c r="G44" s="232" t="s">
        <v>182</v>
      </c>
      <c r="H44" s="244" t="s">
        <v>183</v>
      </c>
      <c r="I44" s="233"/>
      <c r="J44" s="1"/>
    </row>
    <row r="45" ht="14.25" customHeight="1">
      <c r="B45" s="1"/>
      <c r="C45" s="42"/>
      <c r="D45" s="234"/>
      <c r="E45" s="223" t="s">
        <v>184</v>
      </c>
      <c r="F45" s="57"/>
      <c r="G45" s="224" t="s">
        <v>182</v>
      </c>
      <c r="H45" s="244" t="s">
        <v>344</v>
      </c>
      <c r="I45" s="225"/>
      <c r="J45" s="1"/>
    </row>
    <row r="46" ht="14.25" customHeight="1">
      <c r="B46" s="1"/>
      <c r="C46" s="42"/>
      <c r="D46" s="234"/>
      <c r="E46" s="223" t="s">
        <v>185</v>
      </c>
      <c r="F46" s="57"/>
      <c r="G46" s="224" t="s">
        <v>186</v>
      </c>
      <c r="H46" s="235" t="s">
        <v>187</v>
      </c>
      <c r="I46" s="225"/>
      <c r="J46" s="1"/>
    </row>
    <row r="47" ht="14.25" customHeight="1">
      <c r="B47" s="1"/>
      <c r="C47" s="48"/>
      <c r="D47" s="237"/>
      <c r="E47" s="226" t="s">
        <v>188</v>
      </c>
      <c r="F47" s="113"/>
      <c r="G47" s="227" t="s">
        <v>186</v>
      </c>
      <c r="H47" s="243" t="s">
        <v>187</v>
      </c>
      <c r="I47" s="228"/>
      <c r="J47" s="1"/>
    </row>
    <row r="48" ht="14.25" customHeight="1">
      <c r="B48" s="1"/>
      <c r="C48" s="229">
        <v>7.0</v>
      </c>
      <c r="D48" s="230" t="s">
        <v>189</v>
      </c>
      <c r="E48" s="231" t="s">
        <v>190</v>
      </c>
      <c r="F48" s="73"/>
      <c r="G48" s="232" t="s">
        <v>191</v>
      </c>
      <c r="H48" s="244" t="s">
        <v>167</v>
      </c>
      <c r="I48" s="233"/>
      <c r="J48" s="1"/>
    </row>
    <row r="49" ht="15.0" customHeight="1">
      <c r="B49" s="1"/>
      <c r="C49" s="42"/>
      <c r="D49" s="234"/>
      <c r="E49" s="223" t="s">
        <v>345</v>
      </c>
      <c r="F49" s="57"/>
      <c r="G49" s="224" t="s">
        <v>193</v>
      </c>
      <c r="H49" s="235" t="s">
        <v>346</v>
      </c>
      <c r="I49" s="225"/>
      <c r="J49" s="1"/>
    </row>
    <row r="50" ht="15.0" customHeight="1">
      <c r="B50" s="1"/>
      <c r="C50" s="42"/>
      <c r="D50" s="234"/>
      <c r="E50" s="223" t="s">
        <v>195</v>
      </c>
      <c r="F50" s="57"/>
      <c r="G50" s="224" t="s">
        <v>196</v>
      </c>
      <c r="H50" s="235" t="s">
        <v>167</v>
      </c>
      <c r="I50" s="225"/>
      <c r="J50" s="1"/>
    </row>
    <row r="51" ht="14.25" customHeight="1">
      <c r="B51" s="1"/>
      <c r="C51" s="42"/>
      <c r="D51" s="234"/>
      <c r="E51" s="223" t="s">
        <v>197</v>
      </c>
      <c r="F51" s="57"/>
      <c r="G51" s="224" t="s">
        <v>198</v>
      </c>
      <c r="H51" s="224" t="s">
        <v>198</v>
      </c>
      <c r="I51" s="225"/>
      <c r="J51" s="1"/>
    </row>
    <row r="52" ht="14.25" customHeight="1">
      <c r="B52" s="1"/>
      <c r="C52" s="42"/>
      <c r="D52" s="234"/>
      <c r="E52" s="223" t="s">
        <v>199</v>
      </c>
      <c r="F52" s="57"/>
      <c r="G52" s="224" t="s">
        <v>131</v>
      </c>
      <c r="H52" s="235" t="s">
        <v>167</v>
      </c>
      <c r="I52" s="225"/>
      <c r="J52" s="1"/>
    </row>
    <row r="53" ht="14.25" customHeight="1">
      <c r="B53" s="1"/>
      <c r="C53" s="48"/>
      <c r="D53" s="237"/>
      <c r="E53" s="226" t="s">
        <v>200</v>
      </c>
      <c r="F53" s="113"/>
      <c r="G53" s="227" t="s">
        <v>201</v>
      </c>
      <c r="H53" s="243" t="s">
        <v>201</v>
      </c>
      <c r="I53" s="228"/>
      <c r="J53" s="1"/>
    </row>
    <row r="54" ht="15.0" customHeight="1">
      <c r="B54" s="1"/>
      <c r="C54" s="250">
        <v>8.0</v>
      </c>
      <c r="D54" s="251" t="s">
        <v>202</v>
      </c>
      <c r="E54" s="220" t="s">
        <v>203</v>
      </c>
      <c r="F54" s="106"/>
      <c r="G54" s="221" t="s">
        <v>204</v>
      </c>
      <c r="H54" s="252" t="s">
        <v>347</v>
      </c>
      <c r="I54" s="222"/>
      <c r="J54" s="1"/>
    </row>
    <row r="55" ht="63.0" customHeight="1">
      <c r="B55" s="1"/>
      <c r="C55" s="48"/>
      <c r="D55" s="237"/>
      <c r="E55" s="253" t="s">
        <v>206</v>
      </c>
      <c r="F55" s="50"/>
      <c r="G55" s="254" t="s">
        <v>170</v>
      </c>
      <c r="H55" s="307" t="s">
        <v>348</v>
      </c>
      <c r="I55" s="256"/>
      <c r="J55" s="1"/>
    </row>
    <row r="56" ht="46.5" customHeight="1">
      <c r="B56" s="1"/>
      <c r="C56" s="229">
        <v>9.0</v>
      </c>
      <c r="D56" s="230" t="s">
        <v>207</v>
      </c>
      <c r="E56" s="308" t="s">
        <v>208</v>
      </c>
      <c r="F56" s="73"/>
      <c r="G56" s="232" t="s">
        <v>123</v>
      </c>
      <c r="H56" s="244" t="s">
        <v>349</v>
      </c>
      <c r="I56" s="233"/>
      <c r="J56" s="1"/>
    </row>
    <row r="57" ht="14.25" customHeight="1">
      <c r="B57" s="1"/>
      <c r="C57" s="42"/>
      <c r="D57" s="234"/>
      <c r="E57" s="247" t="s">
        <v>210</v>
      </c>
      <c r="F57" s="57"/>
      <c r="G57" s="224" t="s">
        <v>123</v>
      </c>
      <c r="H57" s="244" t="s">
        <v>350</v>
      </c>
      <c r="I57" s="225"/>
      <c r="J57" s="1"/>
    </row>
    <row r="58" ht="14.25" customHeight="1">
      <c r="B58" s="1"/>
      <c r="C58" s="42"/>
      <c r="D58" s="234"/>
      <c r="E58" s="247" t="s">
        <v>212</v>
      </c>
      <c r="F58" s="57"/>
      <c r="G58" s="224" t="s">
        <v>123</v>
      </c>
      <c r="H58" s="235" t="s">
        <v>351</v>
      </c>
      <c r="I58" s="225"/>
      <c r="J58" s="1"/>
    </row>
    <row r="59" ht="14.25" customHeight="1">
      <c r="B59" s="1"/>
      <c r="C59" s="42"/>
      <c r="D59" s="234"/>
      <c r="E59" s="223" t="s">
        <v>214</v>
      </c>
      <c r="F59" s="57"/>
      <c r="G59" s="224" t="s">
        <v>123</v>
      </c>
      <c r="H59" s="235" t="s">
        <v>215</v>
      </c>
      <c r="I59" s="225"/>
      <c r="J59" s="1"/>
    </row>
    <row r="60" ht="14.25" customHeight="1">
      <c r="B60" s="1"/>
      <c r="C60" s="42"/>
      <c r="D60" s="234"/>
      <c r="E60" s="247" t="s">
        <v>216</v>
      </c>
      <c r="F60" s="57"/>
      <c r="G60" s="224" t="s">
        <v>217</v>
      </c>
      <c r="H60" s="235" t="s">
        <v>352</v>
      </c>
      <c r="I60" s="225"/>
      <c r="J60" s="1"/>
    </row>
    <row r="61" ht="42.0" customHeight="1">
      <c r="B61" s="1"/>
      <c r="C61" s="42"/>
      <c r="D61" s="234"/>
      <c r="E61" s="247" t="s">
        <v>219</v>
      </c>
      <c r="F61" s="57"/>
      <c r="G61" s="224" t="s">
        <v>123</v>
      </c>
      <c r="H61" s="235" t="s">
        <v>353</v>
      </c>
      <c r="I61" s="225"/>
      <c r="J61" s="1"/>
    </row>
    <row r="62" ht="14.25" customHeight="1">
      <c r="B62" s="1"/>
      <c r="C62" s="42"/>
      <c r="D62" s="234"/>
      <c r="E62" s="247" t="s">
        <v>221</v>
      </c>
      <c r="F62" s="57"/>
      <c r="G62" s="224" t="s">
        <v>222</v>
      </c>
      <c r="H62" s="235" t="s">
        <v>354</v>
      </c>
      <c r="I62" s="225"/>
      <c r="J62" s="1"/>
    </row>
    <row r="63" ht="96.0" customHeight="1">
      <c r="B63" s="1"/>
      <c r="C63" s="42"/>
      <c r="D63" s="234"/>
      <c r="E63" s="223" t="s">
        <v>224</v>
      </c>
      <c r="F63" s="57"/>
      <c r="G63" s="224" t="s">
        <v>225</v>
      </c>
      <c r="H63" s="235" t="s">
        <v>226</v>
      </c>
      <c r="I63" s="225"/>
      <c r="J63" s="1"/>
    </row>
    <row r="64" ht="31.5" customHeight="1">
      <c r="B64" s="1"/>
      <c r="C64" s="42"/>
      <c r="D64" s="234"/>
      <c r="E64" s="223" t="s">
        <v>227</v>
      </c>
      <c r="F64" s="57"/>
      <c r="G64" s="224" t="s">
        <v>228</v>
      </c>
      <c r="H64" s="235" t="s">
        <v>355</v>
      </c>
      <c r="I64" s="225"/>
      <c r="J64" s="1"/>
    </row>
    <row r="65" ht="14.25" customHeight="1">
      <c r="B65" s="1"/>
      <c r="C65" s="42"/>
      <c r="D65" s="234"/>
      <c r="E65" s="223" t="s">
        <v>230</v>
      </c>
      <c r="F65" s="57"/>
      <c r="G65" s="224" t="s">
        <v>123</v>
      </c>
      <c r="H65" s="235" t="s">
        <v>340</v>
      </c>
      <c r="I65" s="225"/>
      <c r="J65" s="1"/>
    </row>
    <row r="66" ht="14.25" customHeight="1">
      <c r="B66" s="1"/>
      <c r="C66" s="42"/>
      <c r="D66" s="234"/>
      <c r="E66" s="223" t="s">
        <v>231</v>
      </c>
      <c r="F66" s="57"/>
      <c r="G66" s="224" t="s">
        <v>232</v>
      </c>
      <c r="H66" s="240">
        <v>0.7</v>
      </c>
      <c r="I66" s="225"/>
      <c r="J66" s="1"/>
    </row>
    <row r="67" ht="14.25" customHeight="1">
      <c r="B67" s="1"/>
      <c r="C67" s="42"/>
      <c r="D67" s="234"/>
      <c r="E67" s="223" t="s">
        <v>233</v>
      </c>
      <c r="F67" s="57"/>
      <c r="G67" s="224" t="s">
        <v>123</v>
      </c>
      <c r="H67" s="235" t="s">
        <v>234</v>
      </c>
      <c r="I67" s="225"/>
      <c r="J67" s="1"/>
    </row>
    <row r="68" ht="14.25" customHeight="1">
      <c r="B68" s="1"/>
      <c r="C68" s="42"/>
      <c r="D68" s="234"/>
      <c r="E68" s="223" t="s">
        <v>235</v>
      </c>
      <c r="F68" s="57"/>
      <c r="G68" s="224" t="s">
        <v>196</v>
      </c>
      <c r="H68" s="235" t="s">
        <v>167</v>
      </c>
      <c r="I68" s="225"/>
      <c r="J68" s="1"/>
    </row>
    <row r="69" ht="14.25" customHeight="1">
      <c r="B69" s="1"/>
      <c r="C69" s="42"/>
      <c r="D69" s="234"/>
      <c r="E69" s="223" t="s">
        <v>237</v>
      </c>
      <c r="F69" s="57"/>
      <c r="G69" s="224" t="s">
        <v>238</v>
      </c>
      <c r="H69" s="235">
        <v>0.8</v>
      </c>
      <c r="I69" s="225"/>
      <c r="J69" s="1"/>
    </row>
    <row r="70" ht="14.25" customHeight="1">
      <c r="B70" s="1"/>
      <c r="C70" s="42"/>
      <c r="D70" s="234"/>
      <c r="E70" s="223" t="s">
        <v>239</v>
      </c>
      <c r="F70" s="57"/>
      <c r="G70" s="224" t="s">
        <v>198</v>
      </c>
      <c r="H70" s="240">
        <v>0.9</v>
      </c>
      <c r="I70" s="225"/>
      <c r="J70" s="1"/>
    </row>
    <row r="71" ht="30.0" customHeight="1">
      <c r="B71" s="1"/>
      <c r="C71" s="48"/>
      <c r="D71" s="237"/>
      <c r="E71" s="226" t="s">
        <v>240</v>
      </c>
      <c r="F71" s="113"/>
      <c r="G71" s="227" t="s">
        <v>131</v>
      </c>
      <c r="H71" s="243" t="s">
        <v>167</v>
      </c>
      <c r="I71" s="228"/>
      <c r="J71" s="1"/>
    </row>
    <row r="72" ht="14.25" customHeight="1">
      <c r="B72" s="1"/>
      <c r="C72" s="229">
        <v>10.0</v>
      </c>
      <c r="D72" s="260" t="s">
        <v>241</v>
      </c>
      <c r="E72" s="261" t="s">
        <v>242</v>
      </c>
      <c r="F72" s="73"/>
      <c r="G72" s="232" t="s">
        <v>131</v>
      </c>
      <c r="H72" s="244" t="s">
        <v>167</v>
      </c>
      <c r="I72" s="262"/>
      <c r="J72" s="1"/>
    </row>
    <row r="73" ht="14.25" customHeight="1">
      <c r="B73" s="1"/>
      <c r="C73" s="42"/>
      <c r="D73" s="234"/>
      <c r="E73" s="263" t="s">
        <v>243</v>
      </c>
      <c r="F73" s="57"/>
      <c r="G73" s="224" t="s">
        <v>131</v>
      </c>
      <c r="H73" s="235" t="s">
        <v>167</v>
      </c>
      <c r="I73" s="264"/>
      <c r="J73" s="1"/>
    </row>
    <row r="74" ht="14.25" customHeight="1">
      <c r="B74" s="1"/>
      <c r="C74" s="42"/>
      <c r="D74" s="234"/>
      <c r="E74" s="247" t="s">
        <v>244</v>
      </c>
      <c r="F74" s="57"/>
      <c r="G74" s="224" t="s">
        <v>130</v>
      </c>
      <c r="H74" s="235" t="s">
        <v>323</v>
      </c>
      <c r="I74" s="264"/>
      <c r="J74" s="1"/>
    </row>
    <row r="75" ht="27.75" customHeight="1">
      <c r="B75" s="1"/>
      <c r="C75" s="42"/>
      <c r="D75" s="234"/>
      <c r="E75" s="263" t="s">
        <v>245</v>
      </c>
      <c r="F75" s="57"/>
      <c r="G75" s="224" t="s">
        <v>167</v>
      </c>
      <c r="H75" s="235" t="s">
        <v>167</v>
      </c>
      <c r="I75" s="264"/>
      <c r="J75" s="1"/>
    </row>
    <row r="76" ht="15.0" customHeight="1">
      <c r="B76" s="1"/>
      <c r="C76" s="42"/>
      <c r="D76" s="234"/>
      <c r="E76" s="223" t="s">
        <v>246</v>
      </c>
      <c r="F76" s="57"/>
      <c r="G76" s="224" t="s">
        <v>130</v>
      </c>
      <c r="H76" s="235" t="s">
        <v>167</v>
      </c>
      <c r="I76" s="264"/>
      <c r="J76" s="1"/>
    </row>
    <row r="77" ht="14.25" customHeight="1">
      <c r="B77" s="1"/>
      <c r="C77" s="42"/>
      <c r="D77" s="234"/>
      <c r="E77" s="223" t="s">
        <v>247</v>
      </c>
      <c r="F77" s="57"/>
      <c r="G77" s="224" t="s">
        <v>248</v>
      </c>
      <c r="H77" s="235" t="s">
        <v>158</v>
      </c>
      <c r="I77" s="264"/>
      <c r="J77" s="1"/>
    </row>
    <row r="78" ht="14.25" customHeight="1">
      <c r="B78" s="1"/>
      <c r="C78" s="48"/>
      <c r="D78" s="75"/>
      <c r="E78" s="248" t="s">
        <v>249</v>
      </c>
      <c r="F78" s="113"/>
      <c r="G78" s="227" t="s">
        <v>250</v>
      </c>
      <c r="H78" s="243" t="s">
        <v>158</v>
      </c>
      <c r="I78" s="265"/>
      <c r="J78" s="1"/>
    </row>
    <row r="79" ht="14.25" customHeight="1">
      <c r="B79" s="1"/>
      <c r="C79" s="266">
        <v>11.0</v>
      </c>
      <c r="D79" s="246" t="s">
        <v>251</v>
      </c>
      <c r="E79" s="267" t="s">
        <v>252</v>
      </c>
      <c r="F79" s="73"/>
      <c r="G79" s="232" t="s">
        <v>253</v>
      </c>
      <c r="H79" s="244" t="s">
        <v>356</v>
      </c>
      <c r="I79" s="233"/>
      <c r="J79" s="1"/>
    </row>
    <row r="80" ht="14.25" customHeight="1">
      <c r="B80" s="1"/>
      <c r="C80" s="8"/>
      <c r="D80" s="234"/>
      <c r="E80" s="268" t="s">
        <v>254</v>
      </c>
      <c r="F80" s="57"/>
      <c r="G80" s="224" t="s">
        <v>167</v>
      </c>
      <c r="H80" s="235" t="s">
        <v>167</v>
      </c>
      <c r="I80" s="225"/>
      <c r="J80" s="1"/>
    </row>
    <row r="81" ht="14.25" customHeight="1">
      <c r="B81" s="1"/>
      <c r="C81" s="8"/>
      <c r="D81" s="234"/>
      <c r="E81" s="268" t="s">
        <v>255</v>
      </c>
      <c r="F81" s="57"/>
      <c r="G81" s="224" t="s">
        <v>167</v>
      </c>
      <c r="H81" s="235" t="s">
        <v>167</v>
      </c>
      <c r="I81" s="225"/>
      <c r="J81" s="1"/>
    </row>
    <row r="82" ht="14.25" customHeight="1">
      <c r="B82" s="1"/>
      <c r="C82" s="8"/>
      <c r="D82" s="234"/>
      <c r="E82" s="268" t="s">
        <v>256</v>
      </c>
      <c r="F82" s="57"/>
      <c r="G82" s="224" t="s">
        <v>167</v>
      </c>
      <c r="H82" s="235" t="s">
        <v>167</v>
      </c>
      <c r="I82" s="225"/>
      <c r="J82" s="1"/>
    </row>
    <row r="83" ht="14.25" customHeight="1">
      <c r="B83" s="1"/>
      <c r="C83" s="8"/>
      <c r="D83" s="234"/>
      <c r="E83" s="268" t="s">
        <v>257</v>
      </c>
      <c r="F83" s="57"/>
      <c r="G83" s="224" t="s">
        <v>167</v>
      </c>
      <c r="H83" s="235" t="s">
        <v>167</v>
      </c>
      <c r="I83" s="225"/>
      <c r="J83" s="1"/>
    </row>
    <row r="84" ht="14.25" customHeight="1">
      <c r="B84" s="1"/>
      <c r="C84" s="8"/>
      <c r="D84" s="234"/>
      <c r="E84" s="268" t="s">
        <v>258</v>
      </c>
      <c r="F84" s="57"/>
      <c r="G84" s="224" t="s">
        <v>167</v>
      </c>
      <c r="H84" s="235" t="s">
        <v>167</v>
      </c>
      <c r="I84" s="225"/>
      <c r="J84" s="1"/>
    </row>
    <row r="85" ht="14.25" customHeight="1">
      <c r="B85" s="1"/>
      <c r="C85" s="8"/>
      <c r="D85" s="234"/>
      <c r="E85" s="268" t="s">
        <v>259</v>
      </c>
      <c r="F85" s="57"/>
      <c r="G85" s="224" t="s">
        <v>167</v>
      </c>
      <c r="H85" s="235" t="s">
        <v>167</v>
      </c>
      <c r="I85" s="225"/>
      <c r="J85" s="1"/>
    </row>
    <row r="86" ht="14.25" customHeight="1">
      <c r="B86" s="1"/>
      <c r="C86" s="8"/>
      <c r="D86" s="234"/>
      <c r="E86" s="269" t="s">
        <v>260</v>
      </c>
      <c r="F86" s="57"/>
      <c r="G86" s="224" t="s">
        <v>167</v>
      </c>
      <c r="H86" s="235" t="s">
        <v>167</v>
      </c>
      <c r="I86" s="225"/>
      <c r="J86" s="1"/>
    </row>
    <row r="87" ht="14.25" customHeight="1">
      <c r="B87" s="1"/>
      <c r="C87" s="8"/>
      <c r="D87" s="234"/>
      <c r="E87" s="269" t="s">
        <v>261</v>
      </c>
      <c r="F87" s="57"/>
      <c r="G87" s="224" t="s">
        <v>167</v>
      </c>
      <c r="H87" s="235" t="s">
        <v>167</v>
      </c>
      <c r="I87" s="225"/>
      <c r="J87" s="1"/>
    </row>
    <row r="88" ht="14.25" customHeight="1">
      <c r="B88" s="1"/>
      <c r="C88" s="8"/>
      <c r="D88" s="234"/>
      <c r="E88" s="269" t="s">
        <v>262</v>
      </c>
      <c r="F88" s="57"/>
      <c r="G88" s="224" t="s">
        <v>167</v>
      </c>
      <c r="H88" s="235" t="s">
        <v>167</v>
      </c>
      <c r="I88" s="225"/>
      <c r="J88" s="1"/>
    </row>
    <row r="89" ht="30.0" customHeight="1">
      <c r="B89" s="1"/>
      <c r="C89" s="8"/>
      <c r="D89" s="234"/>
      <c r="E89" s="268" t="s">
        <v>263</v>
      </c>
      <c r="F89" s="57"/>
      <c r="G89" s="224" t="s">
        <v>167</v>
      </c>
      <c r="H89" s="235" t="s">
        <v>167</v>
      </c>
      <c r="I89" s="225"/>
      <c r="J89" s="1"/>
    </row>
    <row r="90" ht="42.75" customHeight="1">
      <c r="B90" s="1"/>
      <c r="C90" s="8"/>
      <c r="D90" s="234"/>
      <c r="E90" s="269" t="s">
        <v>264</v>
      </c>
      <c r="F90" s="57"/>
      <c r="G90" s="224" t="s">
        <v>167</v>
      </c>
      <c r="H90" s="235" t="s">
        <v>167</v>
      </c>
      <c r="I90" s="225"/>
      <c r="J90" s="1"/>
    </row>
    <row r="91" ht="43.5" customHeight="1">
      <c r="B91" s="1"/>
      <c r="C91" s="13"/>
      <c r="D91" s="237"/>
      <c r="E91" s="270" t="s">
        <v>265</v>
      </c>
      <c r="F91" s="113"/>
      <c r="G91" s="227" t="s">
        <v>167</v>
      </c>
      <c r="H91" s="243" t="s">
        <v>167</v>
      </c>
      <c r="I91" s="228"/>
      <c r="J91" s="1"/>
    </row>
    <row r="92" ht="21.75" customHeight="1">
      <c r="B92" s="1"/>
      <c r="C92" s="271">
        <v>12.0</v>
      </c>
      <c r="D92" s="272" t="s">
        <v>266</v>
      </c>
      <c r="E92" s="15"/>
      <c r="F92" s="14"/>
      <c r="G92" s="254" t="s">
        <v>267</v>
      </c>
      <c r="H92" s="255" t="s">
        <v>268</v>
      </c>
      <c r="I92" s="256"/>
      <c r="J92" s="1"/>
    </row>
    <row r="93" ht="14.25" customHeight="1">
      <c r="B93" s="1"/>
      <c r="C93" s="273"/>
      <c r="D93" s="274"/>
      <c r="E93" s="274"/>
      <c r="F93" s="1"/>
      <c r="G93" s="1"/>
      <c r="H93" s="1"/>
      <c r="I93" s="1"/>
      <c r="J93" s="1"/>
    </row>
    <row r="94" ht="14.25" customHeight="1">
      <c r="B94" s="275"/>
      <c r="C94" s="276"/>
      <c r="D94" s="277"/>
      <c r="E94" s="278"/>
      <c r="F94" s="275"/>
      <c r="G94" s="275"/>
      <c r="H94" s="275"/>
      <c r="I94" s="275"/>
      <c r="J94" s="275"/>
    </row>
    <row r="95" ht="14.25" customHeight="1">
      <c r="B95" s="279"/>
      <c r="C95" s="280" t="s">
        <v>269</v>
      </c>
      <c r="D95" s="11"/>
      <c r="E95" s="11"/>
      <c r="F95" s="11"/>
      <c r="G95" s="11"/>
      <c r="H95" s="11"/>
      <c r="I95" s="3"/>
      <c r="J95" s="279"/>
    </row>
    <row r="96" ht="18.75" customHeight="1">
      <c r="B96" s="281"/>
      <c r="C96" s="282" t="s">
        <v>270</v>
      </c>
      <c r="I96" s="9"/>
      <c r="J96" s="279"/>
    </row>
    <row r="97" ht="18.75" customHeight="1">
      <c r="B97" s="281"/>
      <c r="C97" s="283" t="s">
        <v>271</v>
      </c>
      <c r="I97" s="9"/>
      <c r="J97" s="279"/>
    </row>
    <row r="98" ht="19.5" customHeight="1">
      <c r="B98" s="281"/>
      <c r="C98" s="282" t="s">
        <v>272</v>
      </c>
      <c r="I98" s="9"/>
      <c r="J98" s="279"/>
    </row>
    <row r="99" ht="19.5" customHeight="1">
      <c r="B99" s="281"/>
      <c r="C99" s="284" t="s">
        <v>273</v>
      </c>
      <c r="D99" s="15"/>
      <c r="E99" s="15"/>
      <c r="F99" s="15"/>
      <c r="G99" s="15"/>
      <c r="H99" s="15"/>
      <c r="I99" s="14"/>
      <c r="J99" s="279"/>
    </row>
    <row r="100" ht="14.25" customHeight="1">
      <c r="B100" s="279"/>
      <c r="C100" s="285"/>
      <c r="D100" s="285"/>
      <c r="E100" s="285"/>
      <c r="F100" s="285"/>
      <c r="G100" s="285"/>
      <c r="H100" s="285"/>
      <c r="I100" s="279"/>
      <c r="J100" s="279"/>
    </row>
    <row r="101" ht="24.75" customHeight="1">
      <c r="B101" s="286"/>
      <c r="C101" s="287" t="s">
        <v>274</v>
      </c>
      <c r="D101" s="288"/>
      <c r="E101" s="288"/>
      <c r="F101" s="289"/>
      <c r="G101" s="289"/>
      <c r="H101" s="289"/>
      <c r="I101" s="290"/>
      <c r="J101" s="279"/>
    </row>
    <row r="102" ht="26.25" customHeight="1">
      <c r="B102" s="286"/>
      <c r="C102" s="291" t="s">
        <v>275</v>
      </c>
      <c r="D102" s="292"/>
      <c r="E102" s="292"/>
      <c r="F102" s="293"/>
      <c r="G102" s="293"/>
      <c r="H102" s="293"/>
      <c r="I102" s="294"/>
      <c r="J102" s="279"/>
    </row>
    <row r="103" ht="30.75" customHeight="1">
      <c r="B103" s="286"/>
      <c r="C103" s="295" t="s">
        <v>276</v>
      </c>
      <c r="D103" s="296"/>
      <c r="E103" s="296"/>
      <c r="F103" s="297"/>
      <c r="G103" s="297"/>
      <c r="H103" s="297"/>
      <c r="I103" s="298"/>
      <c r="J103" s="279"/>
    </row>
    <row r="104" ht="14.25" customHeight="1">
      <c r="B104" s="279"/>
      <c r="C104" s="285"/>
      <c r="D104" s="285"/>
      <c r="E104" s="285"/>
      <c r="F104" s="285"/>
      <c r="G104" s="285"/>
      <c r="H104" s="285"/>
      <c r="I104" s="279"/>
      <c r="J104" s="279"/>
    </row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14">
    <mergeCell ref="E45:F45"/>
    <mergeCell ref="E46:F46"/>
    <mergeCell ref="E38:F38"/>
    <mergeCell ref="E39:F39"/>
    <mergeCell ref="E40:F40"/>
    <mergeCell ref="E41:F41"/>
    <mergeCell ref="E42:F42"/>
    <mergeCell ref="E43:F43"/>
    <mergeCell ref="E44:F44"/>
    <mergeCell ref="C2:D7"/>
    <mergeCell ref="E2:H2"/>
    <mergeCell ref="I2:I7"/>
    <mergeCell ref="E3:H7"/>
    <mergeCell ref="C9:I9"/>
    <mergeCell ref="C10:G10"/>
    <mergeCell ref="C11:I11"/>
    <mergeCell ref="C13:I13"/>
    <mergeCell ref="C14:G14"/>
    <mergeCell ref="D15:F15"/>
    <mergeCell ref="C16:C19"/>
    <mergeCell ref="D16:D19"/>
    <mergeCell ref="E16:F16"/>
    <mergeCell ref="E17:F17"/>
    <mergeCell ref="E18:F18"/>
    <mergeCell ref="E19:F19"/>
    <mergeCell ref="D20:D23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C20:C23"/>
    <mergeCell ref="C24:C32"/>
    <mergeCell ref="D24:D32"/>
    <mergeCell ref="C33:C41"/>
    <mergeCell ref="D33:D41"/>
    <mergeCell ref="C42:C43"/>
    <mergeCell ref="D42:D43"/>
    <mergeCell ref="E52:F52"/>
    <mergeCell ref="E53:F53"/>
    <mergeCell ref="E89:F89"/>
    <mergeCell ref="E90:F90"/>
    <mergeCell ref="C95:I95"/>
    <mergeCell ref="C96:I96"/>
    <mergeCell ref="C97:I97"/>
    <mergeCell ref="C98:I98"/>
    <mergeCell ref="C99:I99"/>
    <mergeCell ref="E82:F82"/>
    <mergeCell ref="E83:F83"/>
    <mergeCell ref="E84:F84"/>
    <mergeCell ref="E85:F85"/>
    <mergeCell ref="E86:F86"/>
    <mergeCell ref="E87:F87"/>
    <mergeCell ref="E88:F88"/>
    <mergeCell ref="C44:C47"/>
    <mergeCell ref="D44:D47"/>
    <mergeCell ref="E47:F47"/>
    <mergeCell ref="E48:F48"/>
    <mergeCell ref="E49:F49"/>
    <mergeCell ref="E50:F50"/>
    <mergeCell ref="E51:F51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C72:C78"/>
    <mergeCell ref="C79:C91"/>
    <mergeCell ref="D79:D91"/>
    <mergeCell ref="C48:C53"/>
    <mergeCell ref="D48:D53"/>
    <mergeCell ref="C54:C55"/>
    <mergeCell ref="D54:D55"/>
    <mergeCell ref="C56:C71"/>
    <mergeCell ref="D56:D71"/>
    <mergeCell ref="D72:D78"/>
    <mergeCell ref="E91:F91"/>
    <mergeCell ref="D92:F92"/>
    <mergeCell ref="E75:F75"/>
    <mergeCell ref="E76:F76"/>
    <mergeCell ref="E77:F77"/>
    <mergeCell ref="E78:F78"/>
    <mergeCell ref="E79:F79"/>
    <mergeCell ref="E80:F80"/>
    <mergeCell ref="E81:F81"/>
  </mergeCells>
  <printOptions/>
  <pageMargins bottom="0.75" footer="0.0" header="0.0" left="0.7" right="0.7" top="0.75"/>
  <pageSetup orientation="portrait"/>
  <rowBreaks count="1" manualBreakCount="1">
    <brk id="55" man="1"/>
  </rowBreaks>
  <colBreaks count="1" manualBreakCount="1">
    <brk id="1" man="1"/>
  </col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2.86"/>
    <col customWidth="1" min="3" max="3" width="8.0"/>
    <col customWidth="1" min="4" max="4" width="15.71"/>
    <col customWidth="1" min="5" max="5" width="10.71"/>
    <col customWidth="1" min="6" max="6" width="47.29"/>
    <col customWidth="1" min="7" max="7" width="23.71"/>
    <col customWidth="1" min="8" max="8" width="16.29"/>
    <col customWidth="1" min="9" max="9" width="27.43"/>
    <col customWidth="1" min="10" max="26" width="10.71"/>
  </cols>
  <sheetData>
    <row r="1" ht="14.25" customHeight="1"/>
    <row r="2" ht="14.25" customHeight="1">
      <c r="C2" s="2"/>
      <c r="D2" s="11"/>
      <c r="E2" s="4" t="s">
        <v>0</v>
      </c>
      <c r="F2" s="5"/>
      <c r="G2" s="5"/>
      <c r="H2" s="6"/>
      <c r="I2" s="211"/>
    </row>
    <row r="3" ht="14.25" customHeight="1">
      <c r="C3" s="8"/>
      <c r="E3" s="10" t="s">
        <v>1</v>
      </c>
      <c r="F3" s="11"/>
      <c r="G3" s="11"/>
      <c r="H3" s="3"/>
      <c r="I3" s="9"/>
    </row>
    <row r="4" ht="14.25" customHeight="1">
      <c r="C4" s="8"/>
      <c r="E4" s="8"/>
      <c r="H4" s="9"/>
      <c r="I4" s="9"/>
    </row>
    <row r="5" ht="14.25" customHeight="1">
      <c r="C5" s="8"/>
      <c r="E5" s="8"/>
      <c r="H5" s="9"/>
      <c r="I5" s="9"/>
    </row>
    <row r="6" ht="14.25" customHeight="1">
      <c r="C6" s="8"/>
      <c r="E6" s="8"/>
      <c r="H6" s="9"/>
      <c r="I6" s="9"/>
    </row>
    <row r="7" ht="14.25" customHeight="1">
      <c r="C7" s="13"/>
      <c r="D7" s="15"/>
      <c r="E7" s="13"/>
      <c r="F7" s="15"/>
      <c r="G7" s="15"/>
      <c r="H7" s="14"/>
      <c r="I7" s="14"/>
    </row>
    <row r="8" ht="14.25" customHeight="1">
      <c r="C8" s="1"/>
      <c r="D8" s="1"/>
      <c r="E8" s="1"/>
      <c r="F8" s="1"/>
      <c r="G8" s="1"/>
      <c r="H8" s="1"/>
      <c r="I8" s="1"/>
    </row>
    <row r="9" ht="54.0" customHeight="1">
      <c r="C9" s="212" t="s">
        <v>113</v>
      </c>
      <c r="D9" s="5"/>
      <c r="E9" s="5"/>
      <c r="F9" s="5"/>
      <c r="G9" s="5"/>
      <c r="H9" s="5"/>
      <c r="I9" s="6"/>
    </row>
    <row r="10" ht="14.25" customHeight="1">
      <c r="C10" s="213"/>
      <c r="D10" s="11"/>
      <c r="E10" s="11"/>
      <c r="F10" s="11"/>
      <c r="G10" s="11"/>
      <c r="H10" s="19"/>
      <c r="I10" s="1"/>
    </row>
    <row r="11" ht="35.25" customHeight="1">
      <c r="C11" s="20" t="s">
        <v>114</v>
      </c>
      <c r="D11" s="5"/>
      <c r="E11" s="5"/>
      <c r="F11" s="5"/>
      <c r="G11" s="5"/>
      <c r="H11" s="5"/>
      <c r="I11" s="6"/>
    </row>
    <row r="12" ht="14.25" customHeight="1">
      <c r="C12" s="21"/>
      <c r="D12" s="22"/>
      <c r="E12" s="22"/>
      <c r="F12" s="22"/>
      <c r="G12" s="22"/>
      <c r="H12" s="19"/>
      <c r="I12" s="1"/>
    </row>
    <row r="13" ht="21.75" customHeight="1">
      <c r="C13" s="23" t="s">
        <v>357</v>
      </c>
      <c r="D13" s="5"/>
      <c r="E13" s="5"/>
      <c r="F13" s="5"/>
      <c r="G13" s="5"/>
      <c r="H13" s="5"/>
      <c r="I13" s="6"/>
    </row>
    <row r="14" ht="14.25" customHeight="1">
      <c r="C14" s="18"/>
      <c r="D14" s="5"/>
      <c r="E14" s="5"/>
      <c r="F14" s="5"/>
      <c r="G14" s="5"/>
      <c r="H14" s="19"/>
      <c r="I14" s="1"/>
    </row>
    <row r="15" ht="14.25" customHeight="1">
      <c r="C15" s="214" t="s">
        <v>116</v>
      </c>
      <c r="D15" s="215" t="s">
        <v>117</v>
      </c>
      <c r="E15" s="193"/>
      <c r="F15" s="216"/>
      <c r="G15" s="214" t="s">
        <v>118</v>
      </c>
      <c r="H15" s="214" t="s">
        <v>119</v>
      </c>
      <c r="I15" s="217" t="s">
        <v>358</v>
      </c>
    </row>
    <row r="16" ht="14.25" customHeight="1">
      <c r="C16" s="250">
        <v>1.0</v>
      </c>
      <c r="D16" s="251" t="s">
        <v>279</v>
      </c>
      <c r="E16" s="220" t="s">
        <v>280</v>
      </c>
      <c r="F16" s="106"/>
      <c r="G16" s="221" t="s">
        <v>123</v>
      </c>
      <c r="H16" s="221" t="s">
        <v>359</v>
      </c>
      <c r="I16" s="222"/>
    </row>
    <row r="17" ht="14.25" customHeight="1">
      <c r="C17" s="42"/>
      <c r="D17" s="234"/>
      <c r="E17" s="223" t="s">
        <v>281</v>
      </c>
      <c r="F17" s="57"/>
      <c r="G17" s="224" t="s">
        <v>123</v>
      </c>
      <c r="H17" s="224"/>
      <c r="I17" s="225"/>
    </row>
    <row r="18" ht="14.25" customHeight="1">
      <c r="C18" s="42"/>
      <c r="D18" s="234"/>
      <c r="E18" s="223" t="s">
        <v>282</v>
      </c>
      <c r="F18" s="57"/>
      <c r="G18" s="224" t="s">
        <v>123</v>
      </c>
      <c r="H18" s="224" t="s">
        <v>360</v>
      </c>
      <c r="I18" s="225"/>
    </row>
    <row r="19" ht="14.25" customHeight="1">
      <c r="C19" s="48"/>
      <c r="D19" s="237"/>
      <c r="E19" s="226" t="s">
        <v>284</v>
      </c>
      <c r="F19" s="113"/>
      <c r="G19" s="227" t="s">
        <v>123</v>
      </c>
      <c r="H19" s="227" t="s">
        <v>361</v>
      </c>
      <c r="I19" s="228"/>
    </row>
    <row r="20" ht="20.25" customHeight="1">
      <c r="C20" s="229">
        <v>2.0</v>
      </c>
      <c r="D20" s="230" t="s">
        <v>286</v>
      </c>
      <c r="E20" s="231" t="s">
        <v>287</v>
      </c>
      <c r="F20" s="73"/>
      <c r="G20" s="232" t="s">
        <v>123</v>
      </c>
      <c r="H20" s="232" t="s">
        <v>362</v>
      </c>
      <c r="I20" s="233"/>
    </row>
    <row r="21" ht="20.25" customHeight="1">
      <c r="C21" s="42"/>
      <c r="D21" s="234"/>
      <c r="E21" s="223" t="s">
        <v>289</v>
      </c>
      <c r="F21" s="57"/>
      <c r="G21" s="224" t="s">
        <v>123</v>
      </c>
      <c r="H21" s="309" t="s">
        <v>363</v>
      </c>
      <c r="I21" s="225"/>
    </row>
    <row r="22" ht="20.25" customHeight="1">
      <c r="C22" s="42"/>
      <c r="D22" s="234"/>
      <c r="E22" s="223" t="s">
        <v>291</v>
      </c>
      <c r="F22" s="57"/>
      <c r="G22" s="224" t="s">
        <v>123</v>
      </c>
      <c r="H22" s="236">
        <v>44300.0</v>
      </c>
      <c r="I22" s="225"/>
    </row>
    <row r="23" ht="21.0" customHeight="1">
      <c r="C23" s="48"/>
      <c r="D23" s="237"/>
      <c r="E23" s="226" t="s">
        <v>292</v>
      </c>
      <c r="F23" s="113"/>
      <c r="G23" s="227" t="s">
        <v>123</v>
      </c>
      <c r="H23" s="238">
        <v>45383.0</v>
      </c>
      <c r="I23" s="228"/>
    </row>
    <row r="24" ht="14.25" customHeight="1">
      <c r="C24" s="229">
        <v>3.0</v>
      </c>
      <c r="D24" s="230" t="s">
        <v>293</v>
      </c>
      <c r="E24" s="231" t="s">
        <v>294</v>
      </c>
      <c r="F24" s="73"/>
      <c r="G24" s="299" t="s">
        <v>123</v>
      </c>
      <c r="H24" s="232" t="s">
        <v>364</v>
      </c>
      <c r="I24" s="233"/>
    </row>
    <row r="25" ht="14.25" customHeight="1">
      <c r="C25" s="42"/>
      <c r="D25" s="234"/>
      <c r="E25" s="223" t="s">
        <v>296</v>
      </c>
      <c r="F25" s="57"/>
      <c r="G25" s="224" t="s">
        <v>123</v>
      </c>
      <c r="H25" s="224" t="s">
        <v>140</v>
      </c>
      <c r="I25" s="225"/>
    </row>
    <row r="26" ht="14.25" customHeight="1">
      <c r="C26" s="42"/>
      <c r="D26" s="234"/>
      <c r="E26" s="223" t="s">
        <v>298</v>
      </c>
      <c r="F26" s="57"/>
      <c r="G26" s="224" t="s">
        <v>142</v>
      </c>
      <c r="H26" s="224" t="s">
        <v>365</v>
      </c>
      <c r="I26" s="225"/>
    </row>
    <row r="27" ht="14.25" customHeight="1">
      <c r="C27" s="42"/>
      <c r="D27" s="234"/>
      <c r="E27" s="223" t="s">
        <v>299</v>
      </c>
      <c r="F27" s="57"/>
      <c r="G27" s="224" t="s">
        <v>123</v>
      </c>
      <c r="H27" s="224" t="s">
        <v>366</v>
      </c>
      <c r="I27" s="225"/>
    </row>
    <row r="28" ht="14.25" customHeight="1">
      <c r="C28" s="42"/>
      <c r="D28" s="234"/>
      <c r="E28" s="223" t="s">
        <v>367</v>
      </c>
      <c r="F28" s="57"/>
      <c r="G28" s="224" t="s">
        <v>123</v>
      </c>
      <c r="H28" s="224" t="s">
        <v>368</v>
      </c>
      <c r="I28" s="225"/>
    </row>
    <row r="29" ht="14.25" customHeight="1">
      <c r="C29" s="42"/>
      <c r="D29" s="234"/>
      <c r="E29" s="223" t="s">
        <v>369</v>
      </c>
      <c r="F29" s="57"/>
      <c r="G29" s="224" t="s">
        <v>123</v>
      </c>
      <c r="H29" s="224" t="s">
        <v>370</v>
      </c>
      <c r="I29" s="225"/>
    </row>
    <row r="30" ht="14.25" customHeight="1">
      <c r="C30" s="42"/>
      <c r="D30" s="234"/>
      <c r="E30" s="223" t="s">
        <v>305</v>
      </c>
      <c r="F30" s="57"/>
      <c r="G30" s="224" t="s">
        <v>198</v>
      </c>
      <c r="H30" s="310">
        <v>0.935</v>
      </c>
      <c r="I30" s="225"/>
    </row>
    <row r="31" ht="14.25" customHeight="1">
      <c r="C31" s="42"/>
      <c r="D31" s="234"/>
      <c r="E31" s="223" t="s">
        <v>306</v>
      </c>
      <c r="F31" s="57"/>
      <c r="G31" s="224" t="s">
        <v>307</v>
      </c>
      <c r="H31" s="224">
        <v>0.9</v>
      </c>
      <c r="I31" s="225"/>
    </row>
    <row r="32" ht="14.25" customHeight="1">
      <c r="C32" s="42"/>
      <c r="D32" s="234"/>
      <c r="E32" s="223" t="s">
        <v>308</v>
      </c>
      <c r="F32" s="57"/>
      <c r="G32" s="224" t="s">
        <v>147</v>
      </c>
      <c r="H32" s="240">
        <v>0.2</v>
      </c>
      <c r="I32" s="225"/>
    </row>
    <row r="33" ht="14.25" customHeight="1">
      <c r="C33" s="42"/>
      <c r="D33" s="234"/>
      <c r="E33" s="223" t="s">
        <v>309</v>
      </c>
      <c r="F33" s="57"/>
      <c r="G33" s="224" t="s">
        <v>149</v>
      </c>
      <c r="H33" s="224" t="s">
        <v>371</v>
      </c>
      <c r="I33" s="225"/>
    </row>
    <row r="34" ht="14.25" customHeight="1">
      <c r="C34" s="42"/>
      <c r="D34" s="234"/>
      <c r="E34" s="223" t="s">
        <v>310</v>
      </c>
      <c r="F34" s="57"/>
      <c r="G34" s="224" t="s">
        <v>130</v>
      </c>
      <c r="H34" s="224" t="s">
        <v>167</v>
      </c>
      <c r="I34" s="225"/>
    </row>
    <row r="35" ht="14.25" customHeight="1">
      <c r="C35" s="42"/>
      <c r="D35" s="234"/>
      <c r="E35" s="223" t="s">
        <v>311</v>
      </c>
      <c r="F35" s="57"/>
      <c r="G35" s="224" t="s">
        <v>131</v>
      </c>
      <c r="H35" s="224" t="s">
        <v>167</v>
      </c>
      <c r="I35" s="264"/>
    </row>
    <row r="36" ht="27.75" customHeight="1">
      <c r="C36" s="42"/>
      <c r="D36" s="234"/>
      <c r="E36" s="223" t="s">
        <v>168</v>
      </c>
      <c r="F36" s="57"/>
      <c r="G36" s="246" t="s">
        <v>130</v>
      </c>
      <c r="H36" s="246" t="s">
        <v>167</v>
      </c>
      <c r="I36" s="300"/>
    </row>
    <row r="37" ht="14.25" customHeight="1">
      <c r="C37" s="48"/>
      <c r="D37" s="237"/>
      <c r="E37" s="226" t="s">
        <v>261</v>
      </c>
      <c r="F37" s="113"/>
      <c r="G37" s="227" t="s">
        <v>157</v>
      </c>
      <c r="H37" s="227" t="s">
        <v>312</v>
      </c>
      <c r="I37" s="265"/>
    </row>
    <row r="38" ht="14.25" customHeight="1">
      <c r="C38" s="229">
        <v>4.0</v>
      </c>
      <c r="D38" s="230" t="s">
        <v>313</v>
      </c>
      <c r="E38" s="231" t="s">
        <v>203</v>
      </c>
      <c r="F38" s="73"/>
      <c r="G38" s="232" t="s">
        <v>204</v>
      </c>
      <c r="H38" s="232" t="s">
        <v>372</v>
      </c>
      <c r="I38" s="262"/>
    </row>
    <row r="39" ht="14.25" customHeight="1">
      <c r="C39" s="42"/>
      <c r="D39" s="234"/>
      <c r="E39" s="223" t="s">
        <v>314</v>
      </c>
      <c r="F39" s="57"/>
      <c r="G39" s="224" t="s">
        <v>123</v>
      </c>
      <c r="H39" s="224" t="s">
        <v>373</v>
      </c>
      <c r="I39" s="264"/>
    </row>
    <row r="40" ht="14.25" customHeight="1">
      <c r="C40" s="42"/>
      <c r="D40" s="234"/>
      <c r="E40" s="223" t="s">
        <v>316</v>
      </c>
      <c r="F40" s="57"/>
      <c r="G40" s="224" t="s">
        <v>317</v>
      </c>
      <c r="H40" s="224" t="s">
        <v>167</v>
      </c>
      <c r="I40" s="264"/>
    </row>
    <row r="41" ht="28.5" customHeight="1">
      <c r="C41" s="48"/>
      <c r="D41" s="237"/>
      <c r="E41" s="226" t="s">
        <v>318</v>
      </c>
      <c r="F41" s="113"/>
      <c r="G41" s="227" t="s">
        <v>317</v>
      </c>
      <c r="H41" s="227" t="s">
        <v>167</v>
      </c>
      <c r="I41" s="228"/>
    </row>
    <row r="42" ht="30.0" customHeight="1">
      <c r="C42" s="301">
        <v>5.0</v>
      </c>
      <c r="D42" s="253" t="s">
        <v>319</v>
      </c>
      <c r="E42" s="15"/>
      <c r="F42" s="50"/>
      <c r="G42" s="254" t="s">
        <v>320</v>
      </c>
      <c r="H42" s="254" t="s">
        <v>167</v>
      </c>
      <c r="I42" s="256"/>
    </row>
    <row r="43" ht="14.25" customHeight="1">
      <c r="C43" s="301">
        <v>6.0</v>
      </c>
      <c r="D43" s="302" t="s">
        <v>321</v>
      </c>
      <c r="E43" s="15"/>
      <c r="F43" s="50"/>
      <c r="G43" s="254" t="s">
        <v>317</v>
      </c>
      <c r="H43" s="254" t="s">
        <v>167</v>
      </c>
      <c r="I43" s="256"/>
    </row>
    <row r="44" ht="14.25" customHeight="1">
      <c r="C44" s="301">
        <v>7.0</v>
      </c>
      <c r="D44" s="302" t="s">
        <v>322</v>
      </c>
      <c r="E44" s="15"/>
      <c r="F44" s="50"/>
      <c r="G44" s="254" t="s">
        <v>130</v>
      </c>
      <c r="H44" s="254" t="s">
        <v>323</v>
      </c>
      <c r="I44" s="256"/>
    </row>
    <row r="45" ht="14.25" customHeight="1">
      <c r="C45" s="229">
        <v>8.0</v>
      </c>
      <c r="D45" s="230" t="s">
        <v>324</v>
      </c>
      <c r="E45" s="231" t="s">
        <v>252</v>
      </c>
      <c r="F45" s="73"/>
      <c r="G45" s="232" t="s">
        <v>123</v>
      </c>
      <c r="H45" s="232" t="s">
        <v>374</v>
      </c>
      <c r="I45" s="233"/>
    </row>
    <row r="46" ht="14.25" customHeight="1">
      <c r="C46" s="42"/>
      <c r="D46" s="234"/>
      <c r="E46" s="223" t="s">
        <v>326</v>
      </c>
      <c r="F46" s="57"/>
      <c r="G46" s="224" t="s">
        <v>317</v>
      </c>
      <c r="H46" s="224" t="s">
        <v>167</v>
      </c>
      <c r="I46" s="225"/>
    </row>
    <row r="47" ht="14.25" customHeight="1">
      <c r="C47" s="42"/>
      <c r="D47" s="234"/>
      <c r="E47" s="223" t="s">
        <v>327</v>
      </c>
      <c r="F47" s="57"/>
      <c r="G47" s="224" t="s">
        <v>317</v>
      </c>
      <c r="H47" s="224" t="s">
        <v>167</v>
      </c>
      <c r="I47" s="225"/>
    </row>
    <row r="48" ht="14.25" customHeight="1">
      <c r="C48" s="42"/>
      <c r="D48" s="234"/>
      <c r="E48" s="223" t="s">
        <v>328</v>
      </c>
      <c r="F48" s="57"/>
      <c r="G48" s="224" t="s">
        <v>317</v>
      </c>
      <c r="H48" s="224" t="s">
        <v>167</v>
      </c>
      <c r="I48" s="225"/>
    </row>
    <row r="49" ht="14.25" customHeight="1">
      <c r="C49" s="42"/>
      <c r="D49" s="234"/>
      <c r="E49" s="223" t="s">
        <v>329</v>
      </c>
      <c r="F49" s="57"/>
      <c r="G49" s="224" t="s">
        <v>317</v>
      </c>
      <c r="H49" s="224" t="s">
        <v>167</v>
      </c>
      <c r="I49" s="225"/>
    </row>
    <row r="50" ht="14.25" customHeight="1">
      <c r="C50" s="42"/>
      <c r="D50" s="234"/>
      <c r="E50" s="223" t="s">
        <v>259</v>
      </c>
      <c r="F50" s="57"/>
      <c r="G50" s="224" t="s">
        <v>317</v>
      </c>
      <c r="H50" s="224" t="s">
        <v>167</v>
      </c>
      <c r="I50" s="225"/>
    </row>
    <row r="51" ht="14.25" customHeight="1">
      <c r="C51" s="42"/>
      <c r="D51" s="234"/>
      <c r="E51" s="223" t="s">
        <v>330</v>
      </c>
      <c r="F51" s="57"/>
      <c r="G51" s="224" t="s">
        <v>317</v>
      </c>
      <c r="H51" s="224" t="s">
        <v>167</v>
      </c>
      <c r="I51" s="225"/>
    </row>
    <row r="52" ht="14.25" customHeight="1">
      <c r="C52" s="42"/>
      <c r="D52" s="234"/>
      <c r="E52" s="223" t="s">
        <v>156</v>
      </c>
      <c r="F52" s="57"/>
      <c r="G52" s="224" t="s">
        <v>317</v>
      </c>
      <c r="H52" s="224" t="s">
        <v>167</v>
      </c>
      <c r="I52" s="225"/>
    </row>
    <row r="53" ht="14.25" customHeight="1">
      <c r="C53" s="42"/>
      <c r="D53" s="234"/>
      <c r="E53" s="223" t="s">
        <v>262</v>
      </c>
      <c r="F53" s="57"/>
      <c r="G53" s="224" t="s">
        <v>317</v>
      </c>
      <c r="H53" s="224" t="s">
        <v>167</v>
      </c>
      <c r="I53" s="225"/>
    </row>
    <row r="54" ht="14.25" customHeight="1">
      <c r="C54" s="48"/>
      <c r="D54" s="237"/>
      <c r="E54" s="226" t="s">
        <v>331</v>
      </c>
      <c r="F54" s="113"/>
      <c r="G54" s="227" t="s">
        <v>317</v>
      </c>
      <c r="H54" s="227" t="s">
        <v>167</v>
      </c>
      <c r="I54" s="228"/>
    </row>
    <row r="55" ht="14.25" customHeight="1">
      <c r="C55" s="301">
        <v>9.0</v>
      </c>
      <c r="D55" s="253" t="s">
        <v>332</v>
      </c>
      <c r="E55" s="15"/>
      <c r="F55" s="50"/>
      <c r="G55" s="254" t="s">
        <v>267</v>
      </c>
      <c r="H55" s="254" t="s">
        <v>268</v>
      </c>
      <c r="I55" s="256"/>
    </row>
    <row r="56" ht="14.25" customHeight="1">
      <c r="C56" s="273"/>
      <c r="D56" s="274"/>
      <c r="E56" s="274"/>
      <c r="F56" s="1"/>
      <c r="G56" s="1"/>
      <c r="H56" s="1"/>
      <c r="I56" s="1"/>
    </row>
    <row r="57" ht="14.25" customHeight="1">
      <c r="C57" s="280" t="s">
        <v>269</v>
      </c>
      <c r="D57" s="11"/>
      <c r="E57" s="11"/>
      <c r="F57" s="11"/>
      <c r="G57" s="11"/>
      <c r="H57" s="11"/>
      <c r="I57" s="3"/>
    </row>
    <row r="58" ht="17.25" customHeight="1">
      <c r="C58" s="282" t="s">
        <v>270</v>
      </c>
      <c r="I58" s="9"/>
    </row>
    <row r="59" ht="14.25" customHeight="1">
      <c r="C59" s="283" t="s">
        <v>271</v>
      </c>
      <c r="I59" s="9"/>
    </row>
    <row r="60" ht="14.25" customHeight="1">
      <c r="C60" s="282" t="s">
        <v>272</v>
      </c>
      <c r="I60" s="9"/>
    </row>
    <row r="61" ht="14.25" customHeight="1">
      <c r="C61" s="284" t="s">
        <v>273</v>
      </c>
      <c r="D61" s="15"/>
      <c r="E61" s="15"/>
      <c r="F61" s="15"/>
      <c r="G61" s="15"/>
      <c r="H61" s="15"/>
      <c r="I61" s="14"/>
    </row>
    <row r="62" ht="14.25" customHeight="1">
      <c r="C62" s="285"/>
      <c r="D62" s="285"/>
      <c r="E62" s="285"/>
      <c r="F62" s="285"/>
      <c r="G62" s="285"/>
      <c r="H62" s="285"/>
      <c r="I62" s="279"/>
    </row>
    <row r="63" ht="21.0" customHeight="1">
      <c r="C63" s="303" t="s">
        <v>274</v>
      </c>
      <c r="D63" s="289"/>
      <c r="E63" s="289"/>
      <c r="F63" s="289"/>
      <c r="G63" s="289"/>
      <c r="H63" s="289"/>
      <c r="I63" s="290"/>
    </row>
    <row r="64" ht="20.25" customHeight="1">
      <c r="C64" s="304" t="s">
        <v>275</v>
      </c>
      <c r="D64" s="293"/>
      <c r="E64" s="293"/>
      <c r="F64" s="293"/>
      <c r="G64" s="293"/>
      <c r="H64" s="293"/>
      <c r="I64" s="294"/>
    </row>
    <row r="65" ht="23.25" customHeight="1">
      <c r="C65" s="305" t="s">
        <v>276</v>
      </c>
      <c r="D65" s="297"/>
      <c r="E65" s="297"/>
      <c r="F65" s="297"/>
      <c r="G65" s="297"/>
      <c r="H65" s="297"/>
      <c r="I65" s="298"/>
    </row>
    <row r="66" ht="23.25" customHeight="1">
      <c r="C66" s="285"/>
      <c r="D66" s="285"/>
      <c r="E66" s="285"/>
      <c r="F66" s="285"/>
      <c r="G66" s="285"/>
      <c r="H66" s="285"/>
      <c r="I66" s="279"/>
    </row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65">
    <mergeCell ref="E52:F52"/>
    <mergeCell ref="E53:F53"/>
    <mergeCell ref="E45:F45"/>
    <mergeCell ref="E46:F46"/>
    <mergeCell ref="E47:F47"/>
    <mergeCell ref="E48:F48"/>
    <mergeCell ref="E49:F49"/>
    <mergeCell ref="E50:F50"/>
    <mergeCell ref="E51:F51"/>
    <mergeCell ref="C2:D7"/>
    <mergeCell ref="E2:H2"/>
    <mergeCell ref="I2:I7"/>
    <mergeCell ref="E3:H7"/>
    <mergeCell ref="C9:I9"/>
    <mergeCell ref="C10:G10"/>
    <mergeCell ref="C11:I11"/>
    <mergeCell ref="C13:I13"/>
    <mergeCell ref="C14:G14"/>
    <mergeCell ref="D15:F15"/>
    <mergeCell ref="C16:C19"/>
    <mergeCell ref="D16:D19"/>
    <mergeCell ref="E16:F16"/>
    <mergeCell ref="E17:F17"/>
    <mergeCell ref="C20:C23"/>
    <mergeCell ref="C24:C37"/>
    <mergeCell ref="D24:D37"/>
    <mergeCell ref="C38:C41"/>
    <mergeCell ref="D38:D41"/>
    <mergeCell ref="C45:C54"/>
    <mergeCell ref="D45:D54"/>
    <mergeCell ref="E18:F18"/>
    <mergeCell ref="E19:F19"/>
    <mergeCell ref="D20:D23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54:F54"/>
    <mergeCell ref="D55:F55"/>
    <mergeCell ref="C57:I57"/>
    <mergeCell ref="C58:I58"/>
    <mergeCell ref="C59:I59"/>
    <mergeCell ref="C60:I60"/>
    <mergeCell ref="C61:I61"/>
    <mergeCell ref="E38:F38"/>
    <mergeCell ref="E39:F39"/>
    <mergeCell ref="E40:F40"/>
    <mergeCell ref="E41:F41"/>
    <mergeCell ref="D42:F42"/>
    <mergeCell ref="D43:F43"/>
    <mergeCell ref="D44:F44"/>
  </mergeCells>
  <printOptions/>
  <pageMargins bottom="0.75" footer="0.0" header="0.0" left="0.7" right="0.7" top="0.75"/>
  <pageSetup orientation="portrait"/>
  <colBreaks count="1" manualBreakCount="1">
    <brk id="1" man="1"/>
  </colBreaks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2.86"/>
    <col customWidth="1" min="3" max="3" width="8.0"/>
    <col customWidth="1" min="4" max="4" width="15.71"/>
    <col customWidth="1" min="5" max="5" width="10.71"/>
    <col customWidth="1" min="6" max="6" width="47.29"/>
    <col customWidth="1" min="7" max="7" width="23.71"/>
    <col customWidth="1" min="8" max="8" width="15.14"/>
    <col customWidth="1" min="9" max="9" width="25.57"/>
    <col customWidth="1" min="10" max="10" width="2.14"/>
    <col customWidth="1" min="11" max="26" width="10.71"/>
  </cols>
  <sheetData>
    <row r="1" ht="14.25" customHeight="1"/>
    <row r="2" ht="14.25" customHeight="1">
      <c r="B2" s="1"/>
      <c r="C2" s="2"/>
      <c r="D2" s="11"/>
      <c r="E2" s="4" t="s">
        <v>0</v>
      </c>
      <c r="F2" s="5"/>
      <c r="G2" s="5"/>
      <c r="H2" s="6"/>
      <c r="I2" s="211"/>
      <c r="J2" s="1"/>
    </row>
    <row r="3" ht="15.75" customHeight="1">
      <c r="B3" s="1"/>
      <c r="C3" s="8"/>
      <c r="E3" s="10" t="s">
        <v>1</v>
      </c>
      <c r="F3" s="11"/>
      <c r="G3" s="11"/>
      <c r="H3" s="3"/>
      <c r="I3" s="9"/>
      <c r="J3" s="1"/>
    </row>
    <row r="4" ht="14.25" customHeight="1">
      <c r="B4" s="1"/>
      <c r="C4" s="8"/>
      <c r="E4" s="8"/>
      <c r="H4" s="9"/>
      <c r="I4" s="9"/>
      <c r="J4" s="1"/>
    </row>
    <row r="5" ht="14.25" customHeight="1">
      <c r="B5" s="1"/>
      <c r="C5" s="8"/>
      <c r="E5" s="8"/>
      <c r="H5" s="9"/>
      <c r="I5" s="9"/>
      <c r="J5" s="1"/>
    </row>
    <row r="6" ht="14.25" customHeight="1">
      <c r="B6" s="1"/>
      <c r="C6" s="8"/>
      <c r="E6" s="8"/>
      <c r="H6" s="9"/>
      <c r="I6" s="9"/>
      <c r="J6" s="1"/>
    </row>
    <row r="7" ht="14.25" customHeight="1">
      <c r="B7" s="1"/>
      <c r="C7" s="13"/>
      <c r="D7" s="15"/>
      <c r="E7" s="13"/>
      <c r="F7" s="15"/>
      <c r="G7" s="15"/>
      <c r="H7" s="14"/>
      <c r="I7" s="14"/>
      <c r="J7" s="1"/>
    </row>
    <row r="8" ht="7.5" customHeight="1">
      <c r="B8" s="1"/>
      <c r="C8" s="1"/>
      <c r="D8" s="1"/>
      <c r="E8" s="1"/>
      <c r="F8" s="1"/>
      <c r="G8" s="1"/>
      <c r="H8" s="1"/>
      <c r="I8" s="1"/>
      <c r="J8" s="1"/>
    </row>
    <row r="9" ht="44.25" customHeight="1">
      <c r="B9" s="1"/>
      <c r="C9" s="212" t="s">
        <v>113</v>
      </c>
      <c r="D9" s="5"/>
      <c r="E9" s="5"/>
      <c r="F9" s="5"/>
      <c r="G9" s="5"/>
      <c r="H9" s="5"/>
      <c r="I9" s="6"/>
      <c r="J9" s="1"/>
    </row>
    <row r="10" ht="6.75" customHeight="1">
      <c r="B10" s="1"/>
      <c r="C10" s="213"/>
      <c r="D10" s="11"/>
      <c r="E10" s="11"/>
      <c r="F10" s="11"/>
      <c r="G10" s="11"/>
      <c r="H10" s="19"/>
      <c r="I10" s="1"/>
      <c r="J10" s="1"/>
    </row>
    <row r="11" ht="46.5" customHeight="1">
      <c r="B11" s="1"/>
      <c r="C11" s="20" t="s">
        <v>114</v>
      </c>
      <c r="D11" s="5"/>
      <c r="E11" s="5"/>
      <c r="F11" s="5"/>
      <c r="G11" s="5"/>
      <c r="H11" s="5"/>
      <c r="I11" s="6"/>
      <c r="J11" s="1"/>
    </row>
    <row r="12" ht="7.5" customHeight="1">
      <c r="B12" s="1"/>
      <c r="C12" s="21"/>
      <c r="D12" s="22"/>
      <c r="E12" s="22"/>
      <c r="F12" s="22"/>
      <c r="G12" s="22"/>
      <c r="H12" s="19"/>
      <c r="I12" s="1"/>
      <c r="J12" s="1"/>
    </row>
    <row r="13" ht="14.25" customHeight="1">
      <c r="B13" s="1"/>
      <c r="C13" s="23" t="s">
        <v>115</v>
      </c>
      <c r="D13" s="5"/>
      <c r="E13" s="5"/>
      <c r="F13" s="5"/>
      <c r="G13" s="5"/>
      <c r="H13" s="5"/>
      <c r="I13" s="6"/>
      <c r="J13" s="1"/>
    </row>
    <row r="14" ht="7.5" customHeight="1">
      <c r="B14" s="1"/>
      <c r="C14" s="18"/>
      <c r="D14" s="5"/>
      <c r="E14" s="5"/>
      <c r="F14" s="5"/>
      <c r="G14" s="5"/>
      <c r="H14" s="19"/>
      <c r="I14" s="1"/>
      <c r="J14" s="1"/>
    </row>
    <row r="15" ht="14.25" customHeight="1">
      <c r="B15" s="1"/>
      <c r="C15" s="214" t="s">
        <v>116</v>
      </c>
      <c r="D15" s="215" t="s">
        <v>117</v>
      </c>
      <c r="E15" s="193"/>
      <c r="F15" s="216"/>
      <c r="G15" s="214" t="s">
        <v>118</v>
      </c>
      <c r="H15" s="214" t="s">
        <v>119</v>
      </c>
      <c r="I15" s="217" t="s">
        <v>375</v>
      </c>
      <c r="J15" s="1"/>
    </row>
    <row r="16" ht="14.25" customHeight="1">
      <c r="B16" s="1"/>
      <c r="C16" s="218">
        <v>1.0</v>
      </c>
      <c r="D16" s="219" t="s">
        <v>121</v>
      </c>
      <c r="E16" s="220" t="s">
        <v>122</v>
      </c>
      <c r="F16" s="106"/>
      <c r="G16" s="221" t="s">
        <v>123</v>
      </c>
      <c r="H16" s="221" t="s">
        <v>376</v>
      </c>
      <c r="I16" s="311" t="s">
        <v>377</v>
      </c>
      <c r="J16" s="1"/>
    </row>
    <row r="17" ht="14.25" customHeight="1">
      <c r="B17" s="1"/>
      <c r="C17" s="12"/>
      <c r="D17" s="44"/>
      <c r="E17" s="223" t="s">
        <v>125</v>
      </c>
      <c r="F17" s="57"/>
      <c r="G17" s="224" t="s">
        <v>123</v>
      </c>
      <c r="H17" s="224" t="s">
        <v>360</v>
      </c>
      <c r="I17" s="312" t="s">
        <v>377</v>
      </c>
      <c r="J17" s="1"/>
    </row>
    <row r="18" ht="14.25" customHeight="1">
      <c r="B18" s="1"/>
      <c r="C18" s="12"/>
      <c r="D18" s="44"/>
      <c r="E18" s="223" t="s">
        <v>127</v>
      </c>
      <c r="F18" s="57"/>
      <c r="G18" s="224" t="s">
        <v>123</v>
      </c>
      <c r="H18" s="224" t="s">
        <v>378</v>
      </c>
      <c r="I18" s="312" t="s">
        <v>379</v>
      </c>
      <c r="J18" s="1"/>
    </row>
    <row r="19" ht="14.25" customHeight="1">
      <c r="B19" s="1"/>
      <c r="C19" s="16"/>
      <c r="D19" s="50"/>
      <c r="E19" s="226" t="s">
        <v>129</v>
      </c>
      <c r="F19" s="113"/>
      <c r="G19" s="227" t="s">
        <v>130</v>
      </c>
      <c r="H19" s="227" t="s">
        <v>167</v>
      </c>
      <c r="I19" s="313" t="s">
        <v>380</v>
      </c>
      <c r="J19" s="1"/>
    </row>
    <row r="20" ht="14.25" customHeight="1">
      <c r="B20" s="1"/>
      <c r="C20" s="250">
        <v>2.0</v>
      </c>
      <c r="D20" s="251" t="s">
        <v>132</v>
      </c>
      <c r="E20" s="220" t="s">
        <v>133</v>
      </c>
      <c r="F20" s="106"/>
      <c r="G20" s="221" t="s">
        <v>123</v>
      </c>
      <c r="H20" s="221" t="s">
        <v>381</v>
      </c>
      <c r="I20" s="311" t="s">
        <v>382</v>
      </c>
      <c r="J20" s="1"/>
    </row>
    <row r="21" ht="27.0" customHeight="1">
      <c r="B21" s="1"/>
      <c r="C21" s="42"/>
      <c r="D21" s="234"/>
      <c r="E21" s="223" t="s">
        <v>135</v>
      </c>
      <c r="F21" s="57"/>
      <c r="G21" s="224" t="s">
        <v>123</v>
      </c>
      <c r="H21" s="235" t="s">
        <v>383</v>
      </c>
      <c r="I21" s="225" t="s">
        <v>382</v>
      </c>
      <c r="J21" s="1"/>
    </row>
    <row r="22" ht="14.25" customHeight="1">
      <c r="B22" s="1"/>
      <c r="C22" s="42"/>
      <c r="D22" s="234"/>
      <c r="E22" s="223" t="s">
        <v>136</v>
      </c>
      <c r="F22" s="57"/>
      <c r="G22" s="224" t="s">
        <v>123</v>
      </c>
      <c r="H22" s="236">
        <v>44251.0</v>
      </c>
      <c r="I22" s="225" t="s">
        <v>382</v>
      </c>
      <c r="J22" s="1"/>
    </row>
    <row r="23" ht="14.25" customHeight="1">
      <c r="B23" s="1"/>
      <c r="C23" s="48"/>
      <c r="D23" s="237"/>
      <c r="E23" s="226" t="s">
        <v>137</v>
      </c>
      <c r="F23" s="113"/>
      <c r="G23" s="227" t="s">
        <v>123</v>
      </c>
      <c r="H23" s="238" t="s">
        <v>384</v>
      </c>
      <c r="I23" s="228" t="s">
        <v>382</v>
      </c>
      <c r="J23" s="1"/>
    </row>
    <row r="24" ht="14.25" customHeight="1">
      <c r="B24" s="1"/>
      <c r="C24" s="250">
        <v>3.0</v>
      </c>
      <c r="D24" s="251" t="s">
        <v>138</v>
      </c>
      <c r="E24" s="220" t="s">
        <v>139</v>
      </c>
      <c r="F24" s="106"/>
      <c r="G24" s="221" t="s">
        <v>123</v>
      </c>
      <c r="H24" s="221" t="s">
        <v>385</v>
      </c>
      <c r="I24" s="311" t="s">
        <v>386</v>
      </c>
      <c r="J24" s="1"/>
    </row>
    <row r="25" ht="14.25" customHeight="1">
      <c r="B25" s="1"/>
      <c r="C25" s="42"/>
      <c r="D25" s="234"/>
      <c r="E25" s="223" t="s">
        <v>141</v>
      </c>
      <c r="F25" s="57"/>
      <c r="G25" s="224" t="s">
        <v>142</v>
      </c>
      <c r="H25" s="314" t="s">
        <v>387</v>
      </c>
      <c r="I25" s="312" t="s">
        <v>386</v>
      </c>
      <c r="J25" s="1"/>
    </row>
    <row r="26" ht="14.25" customHeight="1">
      <c r="B26" s="1"/>
      <c r="C26" s="42"/>
      <c r="D26" s="234"/>
      <c r="E26" s="223" t="s">
        <v>144</v>
      </c>
      <c r="F26" s="57"/>
      <c r="G26" s="224" t="s">
        <v>145</v>
      </c>
      <c r="H26" s="239" t="s">
        <v>388</v>
      </c>
      <c r="I26" s="312" t="s">
        <v>386</v>
      </c>
      <c r="J26" s="1"/>
    </row>
    <row r="27" ht="14.25" customHeight="1">
      <c r="B27" s="1"/>
      <c r="C27" s="42"/>
      <c r="D27" s="234"/>
      <c r="E27" s="223" t="s">
        <v>146</v>
      </c>
      <c r="F27" s="57"/>
      <c r="G27" s="224" t="s">
        <v>147</v>
      </c>
      <c r="H27" s="240" t="s">
        <v>389</v>
      </c>
      <c r="I27" s="312" t="s">
        <v>386</v>
      </c>
      <c r="J27" s="1"/>
    </row>
    <row r="28" ht="14.25" customHeight="1">
      <c r="B28" s="1"/>
      <c r="C28" s="42"/>
      <c r="D28" s="234"/>
      <c r="E28" s="223" t="s">
        <v>148</v>
      </c>
      <c r="F28" s="57"/>
      <c r="G28" s="224" t="s">
        <v>149</v>
      </c>
      <c r="H28" s="235" t="s">
        <v>390</v>
      </c>
      <c r="I28" s="312" t="s">
        <v>386</v>
      </c>
      <c r="J28" s="1"/>
    </row>
    <row r="29" ht="14.25" customHeight="1">
      <c r="B29" s="1"/>
      <c r="C29" s="42"/>
      <c r="D29" s="234"/>
      <c r="E29" s="223" t="s">
        <v>151</v>
      </c>
      <c r="F29" s="57"/>
      <c r="G29" s="224" t="s">
        <v>123</v>
      </c>
      <c r="H29" s="235">
        <v>1.0</v>
      </c>
      <c r="I29" s="312" t="s">
        <v>391</v>
      </c>
      <c r="J29" s="1"/>
    </row>
    <row r="30" ht="41.25" customHeight="1">
      <c r="B30" s="1"/>
      <c r="C30" s="42"/>
      <c r="D30" s="234"/>
      <c r="E30" s="223" t="s">
        <v>152</v>
      </c>
      <c r="F30" s="57"/>
      <c r="G30" s="224" t="s">
        <v>123</v>
      </c>
      <c r="H30" s="235" t="s">
        <v>392</v>
      </c>
      <c r="I30" s="312" t="s">
        <v>393</v>
      </c>
      <c r="J30" s="1"/>
    </row>
    <row r="31" ht="67.5" customHeight="1">
      <c r="B31" s="1"/>
      <c r="C31" s="42"/>
      <c r="D31" s="234"/>
      <c r="E31" s="223" t="s">
        <v>153</v>
      </c>
      <c r="F31" s="57"/>
      <c r="G31" s="224" t="s">
        <v>154</v>
      </c>
      <c r="H31" s="241" t="s">
        <v>394</v>
      </c>
      <c r="I31" s="315" t="s">
        <v>395</v>
      </c>
      <c r="J31" s="1"/>
    </row>
    <row r="32" ht="14.25" customHeight="1">
      <c r="B32" s="1"/>
      <c r="C32" s="48"/>
      <c r="D32" s="237"/>
      <c r="E32" s="226" t="s">
        <v>156</v>
      </c>
      <c r="F32" s="113"/>
      <c r="G32" s="227" t="s">
        <v>157</v>
      </c>
      <c r="H32" s="243" t="s">
        <v>312</v>
      </c>
      <c r="I32" s="313" t="s">
        <v>396</v>
      </c>
      <c r="J32" s="1"/>
    </row>
    <row r="33" ht="14.25" customHeight="1">
      <c r="B33" s="1"/>
      <c r="C33" s="250">
        <v>4.0</v>
      </c>
      <c r="D33" s="251" t="s">
        <v>159</v>
      </c>
      <c r="E33" s="220" t="s">
        <v>160</v>
      </c>
      <c r="F33" s="106"/>
      <c r="G33" s="221" t="s">
        <v>161</v>
      </c>
      <c r="H33" s="258" t="s">
        <v>341</v>
      </c>
      <c r="I33" s="311" t="s">
        <v>386</v>
      </c>
      <c r="J33" s="1"/>
    </row>
    <row r="34" ht="14.25" customHeight="1">
      <c r="B34" s="1"/>
      <c r="C34" s="42"/>
      <c r="D34" s="234"/>
      <c r="E34" s="223" t="s">
        <v>162</v>
      </c>
      <c r="F34" s="57"/>
      <c r="G34" s="224" t="s">
        <v>163</v>
      </c>
      <c r="H34" s="235" t="s">
        <v>397</v>
      </c>
      <c r="I34" s="312" t="s">
        <v>386</v>
      </c>
      <c r="J34" s="1"/>
    </row>
    <row r="35" ht="50.25" customHeight="1">
      <c r="B35" s="1"/>
      <c r="C35" s="42"/>
      <c r="D35" s="234"/>
      <c r="E35" s="223" t="s">
        <v>164</v>
      </c>
      <c r="F35" s="57"/>
      <c r="G35" s="224" t="s">
        <v>123</v>
      </c>
      <c r="H35" s="235" t="s">
        <v>398</v>
      </c>
      <c r="I35" s="316" t="s">
        <v>386</v>
      </c>
      <c r="J35" s="1"/>
    </row>
    <row r="36" ht="27.75" customHeight="1">
      <c r="B36" s="1"/>
      <c r="C36" s="42"/>
      <c r="D36" s="234"/>
      <c r="E36" s="223" t="s">
        <v>166</v>
      </c>
      <c r="F36" s="57"/>
      <c r="G36" s="224" t="s">
        <v>130</v>
      </c>
      <c r="H36" s="235" t="s">
        <v>167</v>
      </c>
      <c r="I36" s="312" t="s">
        <v>386</v>
      </c>
      <c r="J36" s="1"/>
    </row>
    <row r="37" ht="42.75" customHeight="1">
      <c r="B37" s="1"/>
      <c r="C37" s="42"/>
      <c r="D37" s="234"/>
      <c r="E37" s="223" t="s">
        <v>168</v>
      </c>
      <c r="F37" s="57"/>
      <c r="G37" s="224" t="s">
        <v>130</v>
      </c>
      <c r="H37" s="235" t="s">
        <v>167</v>
      </c>
      <c r="I37" s="312" t="s">
        <v>386</v>
      </c>
      <c r="J37" s="1"/>
    </row>
    <row r="38" ht="59.25" customHeight="1">
      <c r="B38" s="1"/>
      <c r="C38" s="42"/>
      <c r="D38" s="234"/>
      <c r="E38" s="223" t="s">
        <v>169</v>
      </c>
      <c r="F38" s="57"/>
      <c r="G38" s="224" t="s">
        <v>170</v>
      </c>
      <c r="H38" s="235" t="s">
        <v>167</v>
      </c>
      <c r="I38" s="316" t="s">
        <v>386</v>
      </c>
      <c r="J38" s="1"/>
    </row>
    <row r="39" ht="42.0" customHeight="1">
      <c r="B39" s="1"/>
      <c r="C39" s="42"/>
      <c r="D39" s="234"/>
      <c r="E39" s="223" t="s">
        <v>171</v>
      </c>
      <c r="F39" s="57"/>
      <c r="G39" s="224" t="s">
        <v>172</v>
      </c>
      <c r="H39" s="235" t="s">
        <v>399</v>
      </c>
      <c r="I39" s="316" t="s">
        <v>386</v>
      </c>
      <c r="J39" s="1"/>
    </row>
    <row r="40" ht="46.5" customHeight="1">
      <c r="B40" s="1"/>
      <c r="C40" s="42"/>
      <c r="D40" s="234"/>
      <c r="E40" s="223" t="s">
        <v>173</v>
      </c>
      <c r="F40" s="57"/>
      <c r="G40" s="224" t="s">
        <v>172</v>
      </c>
      <c r="H40" s="235" t="s">
        <v>400</v>
      </c>
      <c r="I40" s="316" t="s">
        <v>386</v>
      </c>
      <c r="J40" s="1"/>
    </row>
    <row r="41" ht="14.25" customHeight="1">
      <c r="B41" s="1"/>
      <c r="C41" s="48"/>
      <c r="D41" s="237"/>
      <c r="E41" s="226" t="s">
        <v>174</v>
      </c>
      <c r="F41" s="113"/>
      <c r="G41" s="227" t="s">
        <v>170</v>
      </c>
      <c r="H41" s="243" t="s">
        <v>167</v>
      </c>
      <c r="I41" s="317" t="s">
        <v>386</v>
      </c>
      <c r="J41" s="1"/>
    </row>
    <row r="42" ht="14.25" customHeight="1">
      <c r="B42" s="1"/>
      <c r="C42" s="229">
        <v>5.0</v>
      </c>
      <c r="D42" s="230" t="s">
        <v>175</v>
      </c>
      <c r="E42" s="308" t="s">
        <v>176</v>
      </c>
      <c r="F42" s="73"/>
      <c r="G42" s="232" t="s">
        <v>123</v>
      </c>
      <c r="H42" s="244" t="s">
        <v>177</v>
      </c>
      <c r="I42" s="318" t="s">
        <v>386</v>
      </c>
      <c r="J42" s="1"/>
    </row>
    <row r="43" ht="14.25" customHeight="1">
      <c r="B43" s="1"/>
      <c r="C43" s="48"/>
      <c r="D43" s="237"/>
      <c r="E43" s="248" t="s">
        <v>178</v>
      </c>
      <c r="F43" s="113"/>
      <c r="G43" s="227" t="s">
        <v>123</v>
      </c>
      <c r="H43" s="249" t="s">
        <v>401</v>
      </c>
      <c r="I43" s="317" t="s">
        <v>386</v>
      </c>
      <c r="J43" s="1"/>
    </row>
    <row r="44" ht="14.25" customHeight="1">
      <c r="B44" s="1"/>
      <c r="C44" s="250">
        <v>6.0</v>
      </c>
      <c r="D44" s="251" t="s">
        <v>180</v>
      </c>
      <c r="E44" s="220" t="s">
        <v>181</v>
      </c>
      <c r="F44" s="106"/>
      <c r="G44" s="221" t="s">
        <v>182</v>
      </c>
      <c r="H44" s="258" t="s">
        <v>183</v>
      </c>
      <c r="I44" s="311" t="s">
        <v>386</v>
      </c>
      <c r="J44" s="1"/>
    </row>
    <row r="45" ht="14.25" customHeight="1">
      <c r="B45" s="1"/>
      <c r="C45" s="42"/>
      <c r="D45" s="234"/>
      <c r="E45" s="223" t="s">
        <v>184</v>
      </c>
      <c r="F45" s="57"/>
      <c r="G45" s="224" t="s">
        <v>182</v>
      </c>
      <c r="H45" s="235" t="s">
        <v>183</v>
      </c>
      <c r="I45" s="312" t="s">
        <v>386</v>
      </c>
      <c r="J45" s="1"/>
    </row>
    <row r="46" ht="14.25" customHeight="1">
      <c r="B46" s="1"/>
      <c r="C46" s="42"/>
      <c r="D46" s="234"/>
      <c r="E46" s="223" t="s">
        <v>185</v>
      </c>
      <c r="F46" s="57"/>
      <c r="G46" s="224" t="s">
        <v>186</v>
      </c>
      <c r="H46" s="235" t="s">
        <v>402</v>
      </c>
      <c r="I46" s="312" t="s">
        <v>403</v>
      </c>
      <c r="J46" s="1"/>
    </row>
    <row r="47" ht="14.25" customHeight="1">
      <c r="B47" s="1"/>
      <c r="C47" s="48"/>
      <c r="D47" s="237"/>
      <c r="E47" s="226" t="s">
        <v>188</v>
      </c>
      <c r="F47" s="113"/>
      <c r="G47" s="227" t="s">
        <v>186</v>
      </c>
      <c r="H47" s="243" t="s">
        <v>404</v>
      </c>
      <c r="I47" s="313" t="s">
        <v>403</v>
      </c>
      <c r="J47" s="1"/>
    </row>
    <row r="48" ht="14.25" customHeight="1">
      <c r="B48" s="1"/>
      <c r="C48" s="250">
        <v>7.0</v>
      </c>
      <c r="D48" s="251" t="s">
        <v>189</v>
      </c>
      <c r="E48" s="220" t="s">
        <v>190</v>
      </c>
      <c r="F48" s="106"/>
      <c r="G48" s="221" t="s">
        <v>191</v>
      </c>
      <c r="H48" s="258" t="s">
        <v>167</v>
      </c>
      <c r="I48" s="319" t="s">
        <v>386</v>
      </c>
      <c r="J48" s="1"/>
    </row>
    <row r="49" ht="41.25" customHeight="1">
      <c r="B49" s="1"/>
      <c r="C49" s="42"/>
      <c r="D49" s="234"/>
      <c r="E49" s="223" t="s">
        <v>192</v>
      </c>
      <c r="F49" s="57"/>
      <c r="G49" s="224" t="s">
        <v>193</v>
      </c>
      <c r="H49" s="235" t="s">
        <v>405</v>
      </c>
      <c r="I49" s="316" t="s">
        <v>386</v>
      </c>
      <c r="J49" s="1"/>
    </row>
    <row r="50" ht="39.75" customHeight="1">
      <c r="B50" s="1"/>
      <c r="C50" s="42"/>
      <c r="D50" s="234"/>
      <c r="E50" s="223" t="s">
        <v>195</v>
      </c>
      <c r="F50" s="57"/>
      <c r="G50" s="224" t="s">
        <v>196</v>
      </c>
      <c r="H50" s="235" t="s">
        <v>406</v>
      </c>
      <c r="I50" s="316" t="s">
        <v>386</v>
      </c>
      <c r="J50" s="1"/>
    </row>
    <row r="51" ht="14.25" customHeight="1">
      <c r="B51" s="1"/>
      <c r="C51" s="42"/>
      <c r="D51" s="234"/>
      <c r="E51" s="223" t="s">
        <v>197</v>
      </c>
      <c r="F51" s="57"/>
      <c r="G51" s="224" t="s">
        <v>198</v>
      </c>
      <c r="H51" s="235" t="s">
        <v>198</v>
      </c>
      <c r="I51" s="316" t="s">
        <v>386</v>
      </c>
      <c r="J51" s="1"/>
    </row>
    <row r="52" ht="14.25" customHeight="1">
      <c r="B52" s="1"/>
      <c r="C52" s="42"/>
      <c r="D52" s="234"/>
      <c r="E52" s="223" t="s">
        <v>199</v>
      </c>
      <c r="F52" s="57"/>
      <c r="G52" s="224" t="s">
        <v>131</v>
      </c>
      <c r="H52" s="235" t="s">
        <v>407</v>
      </c>
      <c r="I52" s="316" t="s">
        <v>386</v>
      </c>
      <c r="J52" s="1"/>
    </row>
    <row r="53" ht="14.25" customHeight="1">
      <c r="B53" s="1"/>
      <c r="C53" s="48"/>
      <c r="D53" s="237"/>
      <c r="E53" s="226" t="s">
        <v>200</v>
      </c>
      <c r="F53" s="113"/>
      <c r="G53" s="227" t="s">
        <v>201</v>
      </c>
      <c r="H53" s="243" t="s">
        <v>402</v>
      </c>
      <c r="I53" s="317" t="s">
        <v>386</v>
      </c>
      <c r="J53" s="1"/>
    </row>
    <row r="54" ht="44.25" customHeight="1">
      <c r="B54" s="1"/>
      <c r="C54" s="250">
        <v>8.0</v>
      </c>
      <c r="D54" s="251" t="s">
        <v>202</v>
      </c>
      <c r="E54" s="220" t="s">
        <v>203</v>
      </c>
      <c r="F54" s="106"/>
      <c r="G54" s="221" t="s">
        <v>204</v>
      </c>
      <c r="H54" s="252" t="s">
        <v>408</v>
      </c>
      <c r="I54" s="319" t="s">
        <v>386</v>
      </c>
      <c r="J54" s="1"/>
    </row>
    <row r="55" ht="63.0" customHeight="1">
      <c r="B55" s="1"/>
      <c r="C55" s="48"/>
      <c r="D55" s="237"/>
      <c r="E55" s="253" t="s">
        <v>206</v>
      </c>
      <c r="F55" s="50"/>
      <c r="G55" s="254" t="s">
        <v>170</v>
      </c>
      <c r="H55" s="255" t="s">
        <v>409</v>
      </c>
      <c r="I55" s="320" t="s">
        <v>410</v>
      </c>
      <c r="J55" s="1"/>
    </row>
    <row r="56" ht="46.5" customHeight="1">
      <c r="B56" s="1"/>
      <c r="C56" s="250">
        <v>9.0</v>
      </c>
      <c r="D56" s="251" t="s">
        <v>207</v>
      </c>
      <c r="E56" s="257" t="s">
        <v>208</v>
      </c>
      <c r="F56" s="106"/>
      <c r="G56" s="221" t="s">
        <v>123</v>
      </c>
      <c r="H56" s="258" t="s">
        <v>411</v>
      </c>
      <c r="I56" s="319" t="s">
        <v>412</v>
      </c>
      <c r="J56" s="1"/>
    </row>
    <row r="57" ht="14.25" customHeight="1">
      <c r="B57" s="1"/>
      <c r="C57" s="42"/>
      <c r="D57" s="234"/>
      <c r="E57" s="247" t="s">
        <v>210</v>
      </c>
      <c r="F57" s="57"/>
      <c r="G57" s="224" t="s">
        <v>123</v>
      </c>
      <c r="H57" s="235" t="s">
        <v>413</v>
      </c>
      <c r="I57" s="312" t="s">
        <v>412</v>
      </c>
      <c r="J57" s="1"/>
    </row>
    <row r="58" ht="14.25" customHeight="1">
      <c r="B58" s="1"/>
      <c r="C58" s="42"/>
      <c r="D58" s="234"/>
      <c r="E58" s="247" t="s">
        <v>212</v>
      </c>
      <c r="F58" s="57"/>
      <c r="G58" s="224" t="s">
        <v>123</v>
      </c>
      <c r="H58" s="235" t="s">
        <v>414</v>
      </c>
      <c r="I58" s="312" t="s">
        <v>412</v>
      </c>
      <c r="J58" s="1"/>
    </row>
    <row r="59" ht="14.25" customHeight="1">
      <c r="B59" s="1"/>
      <c r="C59" s="42"/>
      <c r="D59" s="234"/>
      <c r="E59" s="223" t="s">
        <v>214</v>
      </c>
      <c r="F59" s="57"/>
      <c r="G59" s="224" t="s">
        <v>123</v>
      </c>
      <c r="H59" s="235" t="s">
        <v>415</v>
      </c>
      <c r="I59" s="312" t="s">
        <v>412</v>
      </c>
      <c r="J59" s="1"/>
    </row>
    <row r="60" ht="14.25" customHeight="1">
      <c r="B60" s="1"/>
      <c r="C60" s="42"/>
      <c r="D60" s="234"/>
      <c r="E60" s="247" t="s">
        <v>216</v>
      </c>
      <c r="F60" s="57"/>
      <c r="G60" s="224" t="s">
        <v>217</v>
      </c>
      <c r="H60" s="235" t="s">
        <v>416</v>
      </c>
      <c r="I60" s="312" t="s">
        <v>412</v>
      </c>
      <c r="J60" s="1"/>
    </row>
    <row r="61" ht="42.0" customHeight="1">
      <c r="B61" s="1"/>
      <c r="C61" s="42"/>
      <c r="D61" s="234"/>
      <c r="E61" s="247" t="s">
        <v>219</v>
      </c>
      <c r="F61" s="57"/>
      <c r="G61" s="224" t="s">
        <v>123</v>
      </c>
      <c r="H61" s="235" t="s">
        <v>417</v>
      </c>
      <c r="I61" s="312" t="s">
        <v>418</v>
      </c>
      <c r="J61" s="1"/>
    </row>
    <row r="62" ht="14.25" customHeight="1">
      <c r="B62" s="1"/>
      <c r="C62" s="42"/>
      <c r="D62" s="234"/>
      <c r="E62" s="247" t="s">
        <v>221</v>
      </c>
      <c r="F62" s="57"/>
      <c r="G62" s="224" t="s">
        <v>222</v>
      </c>
      <c r="H62" s="235" t="s">
        <v>419</v>
      </c>
      <c r="I62" s="312" t="s">
        <v>412</v>
      </c>
      <c r="J62" s="1"/>
    </row>
    <row r="63" ht="96.0" customHeight="1">
      <c r="B63" s="1"/>
      <c r="C63" s="42"/>
      <c r="D63" s="234"/>
      <c r="E63" s="223" t="s">
        <v>224</v>
      </c>
      <c r="F63" s="57"/>
      <c r="G63" s="224" t="s">
        <v>225</v>
      </c>
      <c r="H63" s="235" t="s">
        <v>420</v>
      </c>
      <c r="I63" s="316" t="s">
        <v>421</v>
      </c>
      <c r="J63" s="1"/>
    </row>
    <row r="64" ht="36.75" customHeight="1">
      <c r="B64" s="1"/>
      <c r="C64" s="42"/>
      <c r="D64" s="234"/>
      <c r="E64" s="223" t="s">
        <v>227</v>
      </c>
      <c r="F64" s="57"/>
      <c r="G64" s="224" t="s">
        <v>228</v>
      </c>
      <c r="H64" s="235" t="s">
        <v>422</v>
      </c>
      <c r="I64" s="316" t="s">
        <v>423</v>
      </c>
      <c r="J64" s="1"/>
    </row>
    <row r="65" ht="14.25" customHeight="1">
      <c r="B65" s="1"/>
      <c r="C65" s="42"/>
      <c r="D65" s="234"/>
      <c r="E65" s="223" t="s">
        <v>230</v>
      </c>
      <c r="F65" s="57"/>
      <c r="G65" s="224" t="s">
        <v>123</v>
      </c>
      <c r="H65" s="235" t="s">
        <v>394</v>
      </c>
      <c r="I65" s="316" t="s">
        <v>395</v>
      </c>
      <c r="J65" s="1"/>
    </row>
    <row r="66" ht="14.25" customHeight="1">
      <c r="B66" s="1"/>
      <c r="C66" s="42"/>
      <c r="D66" s="234"/>
      <c r="E66" s="223" t="s">
        <v>231</v>
      </c>
      <c r="F66" s="57"/>
      <c r="G66" s="224" t="s">
        <v>232</v>
      </c>
      <c r="H66" s="240">
        <v>0.7</v>
      </c>
      <c r="I66" s="316" t="s">
        <v>386</v>
      </c>
      <c r="J66" s="1"/>
    </row>
    <row r="67" ht="14.25" customHeight="1">
      <c r="B67" s="1"/>
      <c r="C67" s="42"/>
      <c r="D67" s="234"/>
      <c r="E67" s="223" t="s">
        <v>233</v>
      </c>
      <c r="F67" s="57"/>
      <c r="G67" s="224" t="s">
        <v>123</v>
      </c>
      <c r="H67" s="240" t="s">
        <v>424</v>
      </c>
      <c r="I67" s="316" t="s">
        <v>386</v>
      </c>
      <c r="J67" s="1"/>
    </row>
    <row r="68" ht="14.25" customHeight="1">
      <c r="B68" s="1"/>
      <c r="C68" s="42"/>
      <c r="D68" s="234"/>
      <c r="E68" s="223" t="s">
        <v>235</v>
      </c>
      <c r="F68" s="57"/>
      <c r="G68" s="224" t="s">
        <v>196</v>
      </c>
      <c r="H68" s="321" t="s">
        <v>167</v>
      </c>
      <c r="I68" s="316" t="s">
        <v>386</v>
      </c>
      <c r="J68" s="1"/>
    </row>
    <row r="69" ht="14.25" customHeight="1">
      <c r="B69" s="1"/>
      <c r="C69" s="42"/>
      <c r="D69" s="234"/>
      <c r="E69" s="223" t="s">
        <v>237</v>
      </c>
      <c r="F69" s="57"/>
      <c r="G69" s="224" t="s">
        <v>238</v>
      </c>
      <c r="H69" s="235" t="s">
        <v>402</v>
      </c>
      <c r="I69" s="316" t="s">
        <v>386</v>
      </c>
      <c r="J69" s="1"/>
    </row>
    <row r="70" ht="14.25" customHeight="1">
      <c r="B70" s="1"/>
      <c r="C70" s="42"/>
      <c r="D70" s="234"/>
      <c r="E70" s="223" t="s">
        <v>239</v>
      </c>
      <c r="F70" s="57"/>
      <c r="G70" s="224" t="s">
        <v>198</v>
      </c>
      <c r="H70" s="259">
        <v>0.9</v>
      </c>
      <c r="I70" s="316" t="s">
        <v>386</v>
      </c>
      <c r="J70" s="1"/>
    </row>
    <row r="71" ht="43.5" customHeight="1">
      <c r="B71" s="1"/>
      <c r="C71" s="48"/>
      <c r="D71" s="237"/>
      <c r="E71" s="226" t="s">
        <v>240</v>
      </c>
      <c r="F71" s="113"/>
      <c r="G71" s="227" t="s">
        <v>131</v>
      </c>
      <c r="H71" s="243" t="s">
        <v>167</v>
      </c>
      <c r="I71" s="317" t="s">
        <v>386</v>
      </c>
      <c r="J71" s="1"/>
    </row>
    <row r="72" ht="14.25" customHeight="1">
      <c r="B72" s="1"/>
      <c r="C72" s="250">
        <v>10.0</v>
      </c>
      <c r="D72" s="322" t="s">
        <v>241</v>
      </c>
      <c r="E72" s="323" t="s">
        <v>242</v>
      </c>
      <c r="F72" s="106"/>
      <c r="G72" s="221" t="s">
        <v>131</v>
      </c>
      <c r="H72" s="258" t="s">
        <v>183</v>
      </c>
      <c r="I72" s="319" t="s">
        <v>425</v>
      </c>
      <c r="J72" s="1"/>
    </row>
    <row r="73" ht="14.25" customHeight="1">
      <c r="B73" s="1"/>
      <c r="C73" s="42"/>
      <c r="D73" s="234"/>
      <c r="E73" s="263" t="s">
        <v>243</v>
      </c>
      <c r="F73" s="57"/>
      <c r="G73" s="224" t="s">
        <v>131</v>
      </c>
      <c r="H73" s="235" t="s">
        <v>167</v>
      </c>
      <c r="I73" s="318" t="s">
        <v>386</v>
      </c>
      <c r="J73" s="1"/>
    </row>
    <row r="74" ht="14.25" customHeight="1">
      <c r="B74" s="1"/>
      <c r="C74" s="42"/>
      <c r="D74" s="234"/>
      <c r="E74" s="247" t="s">
        <v>244</v>
      </c>
      <c r="F74" s="57"/>
      <c r="G74" s="224" t="s">
        <v>130</v>
      </c>
      <c r="H74" s="235" t="s">
        <v>167</v>
      </c>
      <c r="I74" s="316" t="s">
        <v>386</v>
      </c>
      <c r="J74" s="1"/>
    </row>
    <row r="75" ht="45.0" customHeight="1">
      <c r="B75" s="1"/>
      <c r="C75" s="42"/>
      <c r="D75" s="234"/>
      <c r="E75" s="263" t="s">
        <v>245</v>
      </c>
      <c r="F75" s="57"/>
      <c r="G75" s="224" t="s">
        <v>167</v>
      </c>
      <c r="H75" s="235" t="s">
        <v>167</v>
      </c>
      <c r="I75" s="316" t="s">
        <v>386</v>
      </c>
      <c r="J75" s="1"/>
    </row>
    <row r="76" ht="48.75" customHeight="1">
      <c r="B76" s="1"/>
      <c r="C76" s="42"/>
      <c r="D76" s="234"/>
      <c r="E76" s="223" t="s">
        <v>246</v>
      </c>
      <c r="F76" s="57"/>
      <c r="G76" s="224" t="s">
        <v>130</v>
      </c>
      <c r="H76" s="235" t="s">
        <v>426</v>
      </c>
      <c r="I76" s="316" t="s">
        <v>418</v>
      </c>
      <c r="J76" s="1"/>
    </row>
    <row r="77" ht="14.25" customHeight="1">
      <c r="B77" s="1"/>
      <c r="C77" s="42"/>
      <c r="D77" s="234"/>
      <c r="E77" s="223" t="s">
        <v>247</v>
      </c>
      <c r="F77" s="57"/>
      <c r="G77" s="224" t="s">
        <v>248</v>
      </c>
      <c r="H77" s="235" t="s">
        <v>427</v>
      </c>
      <c r="I77" s="316" t="s">
        <v>386</v>
      </c>
      <c r="J77" s="1"/>
    </row>
    <row r="78" ht="14.25" customHeight="1">
      <c r="B78" s="1"/>
      <c r="C78" s="48"/>
      <c r="D78" s="237"/>
      <c r="E78" s="248" t="s">
        <v>249</v>
      </c>
      <c r="F78" s="113"/>
      <c r="G78" s="227" t="s">
        <v>250</v>
      </c>
      <c r="H78" s="243" t="s">
        <v>428</v>
      </c>
      <c r="I78" s="317" t="s">
        <v>429</v>
      </c>
      <c r="J78" s="1"/>
    </row>
    <row r="79" ht="14.25" customHeight="1">
      <c r="B79" s="1"/>
      <c r="C79" s="324">
        <v>11.0</v>
      </c>
      <c r="D79" s="230" t="s">
        <v>251</v>
      </c>
      <c r="E79" s="267" t="s">
        <v>252</v>
      </c>
      <c r="F79" s="73"/>
      <c r="G79" s="232" t="s">
        <v>253</v>
      </c>
      <c r="H79" s="244" t="s">
        <v>430</v>
      </c>
      <c r="I79" s="318"/>
      <c r="J79" s="1"/>
    </row>
    <row r="80" ht="14.25" customHeight="1">
      <c r="B80" s="1"/>
      <c r="C80" s="8"/>
      <c r="D80" s="234"/>
      <c r="E80" s="268" t="s">
        <v>254</v>
      </c>
      <c r="F80" s="57"/>
      <c r="G80" s="224" t="s">
        <v>167</v>
      </c>
      <c r="H80" s="224" t="s">
        <v>167</v>
      </c>
      <c r="I80" s="316"/>
      <c r="J80" s="1"/>
    </row>
    <row r="81" ht="14.25" customHeight="1">
      <c r="B81" s="1"/>
      <c r="C81" s="8"/>
      <c r="D81" s="234"/>
      <c r="E81" s="268" t="s">
        <v>255</v>
      </c>
      <c r="F81" s="57"/>
      <c r="G81" s="224" t="s">
        <v>167</v>
      </c>
      <c r="H81" s="224" t="s">
        <v>167</v>
      </c>
      <c r="I81" s="316"/>
      <c r="J81" s="1"/>
    </row>
    <row r="82" ht="14.25" customHeight="1">
      <c r="B82" s="1"/>
      <c r="C82" s="8"/>
      <c r="D82" s="234"/>
      <c r="E82" s="268" t="s">
        <v>256</v>
      </c>
      <c r="F82" s="57"/>
      <c r="G82" s="224" t="s">
        <v>167</v>
      </c>
      <c r="H82" s="224" t="s">
        <v>167</v>
      </c>
      <c r="I82" s="316"/>
      <c r="J82" s="1"/>
    </row>
    <row r="83" ht="14.25" customHeight="1">
      <c r="B83" s="1"/>
      <c r="C83" s="8"/>
      <c r="D83" s="234"/>
      <c r="E83" s="268" t="s">
        <v>257</v>
      </c>
      <c r="F83" s="57"/>
      <c r="G83" s="224" t="s">
        <v>167</v>
      </c>
      <c r="H83" s="224" t="s">
        <v>167</v>
      </c>
      <c r="I83" s="316"/>
      <c r="J83" s="1"/>
    </row>
    <row r="84" ht="14.25" customHeight="1">
      <c r="B84" s="1"/>
      <c r="C84" s="8"/>
      <c r="D84" s="234"/>
      <c r="E84" s="268" t="s">
        <v>258</v>
      </c>
      <c r="F84" s="57"/>
      <c r="G84" s="224" t="s">
        <v>167</v>
      </c>
      <c r="H84" s="224" t="s">
        <v>167</v>
      </c>
      <c r="I84" s="316"/>
      <c r="J84" s="1"/>
    </row>
    <row r="85" ht="14.25" customHeight="1">
      <c r="B85" s="1"/>
      <c r="C85" s="8"/>
      <c r="D85" s="234"/>
      <c r="E85" s="268" t="s">
        <v>259</v>
      </c>
      <c r="F85" s="57"/>
      <c r="G85" s="224" t="s">
        <v>167</v>
      </c>
      <c r="H85" s="224" t="s">
        <v>167</v>
      </c>
      <c r="I85" s="316"/>
      <c r="J85" s="1"/>
    </row>
    <row r="86" ht="14.25" customHeight="1">
      <c r="B86" s="1"/>
      <c r="C86" s="8"/>
      <c r="D86" s="234"/>
      <c r="E86" s="269" t="s">
        <v>260</v>
      </c>
      <c r="F86" s="57"/>
      <c r="G86" s="224" t="s">
        <v>167</v>
      </c>
      <c r="H86" s="224" t="s">
        <v>167</v>
      </c>
      <c r="I86" s="316"/>
      <c r="J86" s="1"/>
    </row>
    <row r="87" ht="14.25" customHeight="1">
      <c r="B87" s="1"/>
      <c r="C87" s="8"/>
      <c r="D87" s="234"/>
      <c r="E87" s="269" t="s">
        <v>261</v>
      </c>
      <c r="F87" s="57"/>
      <c r="G87" s="224" t="s">
        <v>167</v>
      </c>
      <c r="H87" s="224" t="s">
        <v>167</v>
      </c>
      <c r="I87" s="316"/>
      <c r="J87" s="1"/>
    </row>
    <row r="88" ht="14.25" customHeight="1">
      <c r="B88" s="1"/>
      <c r="C88" s="8"/>
      <c r="D88" s="234"/>
      <c r="E88" s="269" t="s">
        <v>262</v>
      </c>
      <c r="F88" s="57"/>
      <c r="G88" s="224" t="s">
        <v>167</v>
      </c>
      <c r="H88" s="224" t="s">
        <v>167</v>
      </c>
      <c r="I88" s="316"/>
      <c r="J88" s="1"/>
    </row>
    <row r="89" ht="30.0" customHeight="1">
      <c r="B89" s="1"/>
      <c r="C89" s="8"/>
      <c r="D89" s="234"/>
      <c r="E89" s="268" t="s">
        <v>263</v>
      </c>
      <c r="F89" s="57"/>
      <c r="G89" s="224" t="s">
        <v>167</v>
      </c>
      <c r="H89" s="224" t="s">
        <v>167</v>
      </c>
      <c r="I89" s="316"/>
      <c r="J89" s="1"/>
    </row>
    <row r="90" ht="42.75" customHeight="1">
      <c r="B90" s="1"/>
      <c r="C90" s="8"/>
      <c r="D90" s="234"/>
      <c r="E90" s="269" t="s">
        <v>264</v>
      </c>
      <c r="F90" s="57"/>
      <c r="G90" s="224" t="s">
        <v>167</v>
      </c>
      <c r="H90" s="235" t="s">
        <v>167</v>
      </c>
      <c r="I90" s="316"/>
      <c r="J90" s="1"/>
    </row>
    <row r="91" ht="43.5" customHeight="1">
      <c r="B91" s="1"/>
      <c r="C91" s="8"/>
      <c r="D91" s="75"/>
      <c r="E91" s="325" t="s">
        <v>265</v>
      </c>
      <c r="F91" s="60"/>
      <c r="G91" s="246" t="s">
        <v>167</v>
      </c>
      <c r="H91" s="241" t="s">
        <v>167</v>
      </c>
      <c r="I91" s="326"/>
      <c r="J91" s="1"/>
    </row>
    <row r="92" ht="21.75" customHeight="1">
      <c r="B92" s="1"/>
      <c r="C92" s="327">
        <v>12.0</v>
      </c>
      <c r="D92" s="328" t="s">
        <v>266</v>
      </c>
      <c r="E92" s="5"/>
      <c r="F92" s="26"/>
      <c r="G92" s="329" t="s">
        <v>267</v>
      </c>
      <c r="H92" s="329" t="s">
        <v>267</v>
      </c>
      <c r="I92" s="330" t="s">
        <v>431</v>
      </c>
      <c r="J92" s="1"/>
    </row>
    <row r="93" ht="14.25" customHeight="1">
      <c r="B93" s="1"/>
      <c r="C93" s="273"/>
      <c r="D93" s="274"/>
      <c r="E93" s="274"/>
      <c r="F93" s="1"/>
      <c r="G93" s="1"/>
      <c r="H93" s="1"/>
      <c r="I93" s="1"/>
      <c r="J93" s="1"/>
    </row>
    <row r="94" ht="14.25" customHeight="1">
      <c r="B94" s="275"/>
      <c r="C94" s="276"/>
      <c r="D94" s="277"/>
      <c r="E94" s="278"/>
      <c r="F94" s="275"/>
      <c r="G94" s="275"/>
      <c r="H94" s="275"/>
      <c r="I94" s="275"/>
      <c r="J94" s="275"/>
    </row>
    <row r="95" ht="14.25" customHeight="1">
      <c r="B95" s="279"/>
      <c r="C95" s="280" t="s">
        <v>269</v>
      </c>
      <c r="D95" s="11"/>
      <c r="E95" s="11"/>
      <c r="F95" s="11"/>
      <c r="G95" s="11"/>
      <c r="H95" s="11"/>
      <c r="I95" s="3"/>
      <c r="J95" s="279"/>
    </row>
    <row r="96" ht="18.75" customHeight="1">
      <c r="B96" s="281"/>
      <c r="C96" s="282" t="s">
        <v>270</v>
      </c>
      <c r="I96" s="9"/>
      <c r="J96" s="279"/>
    </row>
    <row r="97" ht="18.75" customHeight="1">
      <c r="B97" s="281"/>
      <c r="C97" s="283" t="s">
        <v>271</v>
      </c>
      <c r="I97" s="9"/>
      <c r="J97" s="279"/>
    </row>
    <row r="98" ht="19.5" customHeight="1">
      <c r="B98" s="281"/>
      <c r="C98" s="282" t="s">
        <v>272</v>
      </c>
      <c r="I98" s="9"/>
      <c r="J98" s="279"/>
    </row>
    <row r="99" ht="19.5" customHeight="1">
      <c r="B99" s="281"/>
      <c r="C99" s="284" t="s">
        <v>273</v>
      </c>
      <c r="D99" s="15"/>
      <c r="E99" s="15"/>
      <c r="F99" s="15"/>
      <c r="G99" s="15"/>
      <c r="H99" s="15"/>
      <c r="I99" s="14"/>
      <c r="J99" s="279"/>
    </row>
    <row r="100" ht="14.25" customHeight="1">
      <c r="B100" s="279"/>
      <c r="C100" s="285"/>
      <c r="D100" s="285"/>
      <c r="E100" s="285"/>
      <c r="F100" s="285"/>
      <c r="G100" s="285"/>
      <c r="H100" s="285"/>
      <c r="I100" s="279"/>
      <c r="J100" s="279"/>
    </row>
    <row r="101" ht="24.75" customHeight="1">
      <c r="B101" s="286"/>
      <c r="C101" s="287" t="s">
        <v>274</v>
      </c>
      <c r="D101" s="288"/>
      <c r="E101" s="288"/>
      <c r="F101" s="289"/>
      <c r="G101" s="289"/>
      <c r="H101" s="289"/>
      <c r="I101" s="290"/>
      <c r="J101" s="279"/>
    </row>
    <row r="102" ht="26.25" customHeight="1">
      <c r="B102" s="286"/>
      <c r="C102" s="291" t="s">
        <v>275</v>
      </c>
      <c r="D102" s="292"/>
      <c r="E102" s="292"/>
      <c r="F102" s="293"/>
      <c r="G102" s="293"/>
      <c r="H102" s="293"/>
      <c r="I102" s="294"/>
      <c r="J102" s="279"/>
    </row>
    <row r="103" ht="30.75" customHeight="1">
      <c r="B103" s="286"/>
      <c r="C103" s="295" t="s">
        <v>276</v>
      </c>
      <c r="D103" s="296"/>
      <c r="E103" s="296"/>
      <c r="F103" s="297"/>
      <c r="G103" s="297"/>
      <c r="H103" s="297"/>
      <c r="I103" s="298"/>
      <c r="J103" s="279"/>
    </row>
    <row r="104" ht="14.25" customHeight="1">
      <c r="B104" s="279"/>
      <c r="C104" s="285"/>
      <c r="D104" s="285"/>
      <c r="E104" s="285"/>
      <c r="F104" s="285"/>
      <c r="G104" s="285"/>
      <c r="H104" s="285"/>
      <c r="I104" s="279"/>
      <c r="J104" s="279"/>
    </row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14">
    <mergeCell ref="E45:F45"/>
    <mergeCell ref="E46:F46"/>
    <mergeCell ref="E38:F38"/>
    <mergeCell ref="E39:F39"/>
    <mergeCell ref="E40:F40"/>
    <mergeCell ref="E41:F41"/>
    <mergeCell ref="E42:F42"/>
    <mergeCell ref="E43:F43"/>
    <mergeCell ref="E44:F44"/>
    <mergeCell ref="C2:D7"/>
    <mergeCell ref="E2:H2"/>
    <mergeCell ref="I2:I7"/>
    <mergeCell ref="E3:H7"/>
    <mergeCell ref="C9:I9"/>
    <mergeCell ref="C10:G10"/>
    <mergeCell ref="C11:I11"/>
    <mergeCell ref="C13:I13"/>
    <mergeCell ref="C14:G14"/>
    <mergeCell ref="D15:F15"/>
    <mergeCell ref="C16:C19"/>
    <mergeCell ref="D16:D19"/>
    <mergeCell ref="E16:F16"/>
    <mergeCell ref="E17:F17"/>
    <mergeCell ref="E18:F18"/>
    <mergeCell ref="E19:F19"/>
    <mergeCell ref="D20:D23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C20:C23"/>
    <mergeCell ref="C24:C32"/>
    <mergeCell ref="D24:D32"/>
    <mergeCell ref="C33:C41"/>
    <mergeCell ref="D33:D41"/>
    <mergeCell ref="C42:C43"/>
    <mergeCell ref="D42:D43"/>
    <mergeCell ref="E52:F52"/>
    <mergeCell ref="E53:F53"/>
    <mergeCell ref="E89:F89"/>
    <mergeCell ref="E90:F90"/>
    <mergeCell ref="C95:I95"/>
    <mergeCell ref="C96:I96"/>
    <mergeCell ref="C97:I97"/>
    <mergeCell ref="C98:I98"/>
    <mergeCell ref="C99:I99"/>
    <mergeCell ref="E82:F82"/>
    <mergeCell ref="E83:F83"/>
    <mergeCell ref="E84:F84"/>
    <mergeCell ref="E85:F85"/>
    <mergeCell ref="E86:F86"/>
    <mergeCell ref="E87:F87"/>
    <mergeCell ref="E88:F88"/>
    <mergeCell ref="C44:C47"/>
    <mergeCell ref="D44:D47"/>
    <mergeCell ref="E47:F47"/>
    <mergeCell ref="E48:F48"/>
    <mergeCell ref="E49:F49"/>
    <mergeCell ref="E50:F50"/>
    <mergeCell ref="E51:F51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C72:C78"/>
    <mergeCell ref="C79:C91"/>
    <mergeCell ref="D79:D91"/>
    <mergeCell ref="C48:C53"/>
    <mergeCell ref="D48:D53"/>
    <mergeCell ref="C54:C55"/>
    <mergeCell ref="D54:D55"/>
    <mergeCell ref="C56:C71"/>
    <mergeCell ref="D56:D71"/>
    <mergeCell ref="D72:D78"/>
    <mergeCell ref="E91:F91"/>
    <mergeCell ref="D92:F92"/>
    <mergeCell ref="E75:F75"/>
    <mergeCell ref="E76:F76"/>
    <mergeCell ref="E77:F77"/>
    <mergeCell ref="E78:F78"/>
    <mergeCell ref="E79:F79"/>
    <mergeCell ref="E80:F80"/>
    <mergeCell ref="E81:F81"/>
  </mergeCells>
  <printOptions/>
  <pageMargins bottom="0.75" footer="0.0" header="0.0" left="0.7" right="0.7" top="0.75"/>
  <pageSetup orientation="portrait"/>
  <rowBreaks count="2" manualBreakCount="2">
    <brk id="71" man="1"/>
    <brk id="41" man="1"/>
  </rowBreaks>
  <colBreaks count="1" manualBreakCount="1">
    <brk id="1" man="1"/>
  </col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2.86"/>
    <col customWidth="1" min="3" max="3" width="8.0"/>
    <col customWidth="1" min="4" max="4" width="15.71"/>
    <col customWidth="1" min="5" max="5" width="10.71"/>
    <col customWidth="1" min="6" max="6" width="47.29"/>
    <col customWidth="1" min="7" max="7" width="23.71"/>
    <col customWidth="1" min="8" max="8" width="16.29"/>
    <col customWidth="1" min="9" max="9" width="27.43"/>
    <col customWidth="1" min="10" max="26" width="10.71"/>
  </cols>
  <sheetData>
    <row r="1" ht="14.25" customHeight="1"/>
    <row r="2" ht="14.25" customHeight="1">
      <c r="C2" s="2"/>
      <c r="D2" s="11"/>
      <c r="E2" s="4" t="s">
        <v>0</v>
      </c>
      <c r="F2" s="5"/>
      <c r="G2" s="5"/>
      <c r="H2" s="6"/>
      <c r="I2" s="211"/>
    </row>
    <row r="3" ht="14.25" customHeight="1">
      <c r="C3" s="8"/>
      <c r="E3" s="10" t="s">
        <v>1</v>
      </c>
      <c r="F3" s="11"/>
      <c r="G3" s="11"/>
      <c r="H3" s="3"/>
      <c r="I3" s="9"/>
    </row>
    <row r="4" ht="14.25" customHeight="1">
      <c r="C4" s="8"/>
      <c r="E4" s="8"/>
      <c r="H4" s="9"/>
      <c r="I4" s="9"/>
    </row>
    <row r="5" ht="14.25" customHeight="1">
      <c r="C5" s="8"/>
      <c r="E5" s="8"/>
      <c r="H5" s="9"/>
      <c r="I5" s="9"/>
    </row>
    <row r="6" ht="14.25" customHeight="1">
      <c r="C6" s="8"/>
      <c r="E6" s="8"/>
      <c r="H6" s="9"/>
      <c r="I6" s="9"/>
    </row>
    <row r="7" ht="14.25" customHeight="1">
      <c r="C7" s="13"/>
      <c r="D7" s="15"/>
      <c r="E7" s="13"/>
      <c r="F7" s="15"/>
      <c r="G7" s="15"/>
      <c r="H7" s="14"/>
      <c r="I7" s="14"/>
    </row>
    <row r="8" ht="14.25" customHeight="1">
      <c r="C8" s="1"/>
      <c r="D8" s="1"/>
      <c r="E8" s="1"/>
      <c r="F8" s="1"/>
      <c r="G8" s="1"/>
      <c r="H8" s="1"/>
      <c r="I8" s="1"/>
    </row>
    <row r="9" ht="54.0" customHeight="1">
      <c r="C9" s="212" t="s">
        <v>113</v>
      </c>
      <c r="D9" s="5"/>
      <c r="E9" s="5"/>
      <c r="F9" s="5"/>
      <c r="G9" s="5"/>
      <c r="H9" s="5"/>
      <c r="I9" s="6"/>
    </row>
    <row r="10" ht="14.25" customHeight="1">
      <c r="C10" s="213"/>
      <c r="D10" s="11"/>
      <c r="E10" s="11"/>
      <c r="F10" s="11"/>
      <c r="G10" s="11"/>
      <c r="H10" s="19"/>
      <c r="I10" s="1"/>
    </row>
    <row r="11" ht="35.25" customHeight="1">
      <c r="C11" s="20" t="s">
        <v>114</v>
      </c>
      <c r="D11" s="5"/>
      <c r="E11" s="5"/>
      <c r="F11" s="5"/>
      <c r="G11" s="5"/>
      <c r="H11" s="5"/>
      <c r="I11" s="6"/>
    </row>
    <row r="12" ht="14.25" customHeight="1">
      <c r="C12" s="21"/>
      <c r="D12" s="22"/>
      <c r="E12" s="22"/>
      <c r="F12" s="22"/>
      <c r="G12" s="22"/>
      <c r="H12" s="19"/>
      <c r="I12" s="1"/>
    </row>
    <row r="13" ht="21.75" customHeight="1">
      <c r="C13" s="23" t="s">
        <v>357</v>
      </c>
      <c r="D13" s="5"/>
      <c r="E13" s="5"/>
      <c r="F13" s="5"/>
      <c r="G13" s="5"/>
      <c r="H13" s="5"/>
      <c r="I13" s="6"/>
    </row>
    <row r="14" ht="14.25" customHeight="1">
      <c r="C14" s="18"/>
      <c r="D14" s="5"/>
      <c r="E14" s="5"/>
      <c r="F14" s="5"/>
      <c r="G14" s="5"/>
      <c r="H14" s="19"/>
      <c r="I14" s="1"/>
    </row>
    <row r="15" ht="14.25" customHeight="1">
      <c r="C15" s="214" t="s">
        <v>116</v>
      </c>
      <c r="D15" s="215" t="s">
        <v>117</v>
      </c>
      <c r="E15" s="193"/>
      <c r="F15" s="216"/>
      <c r="G15" s="214" t="s">
        <v>118</v>
      </c>
      <c r="H15" s="214" t="s">
        <v>119</v>
      </c>
      <c r="I15" s="217" t="s">
        <v>432</v>
      </c>
    </row>
    <row r="16" ht="14.25" customHeight="1">
      <c r="C16" s="250">
        <v>1.0</v>
      </c>
      <c r="D16" s="251" t="s">
        <v>279</v>
      </c>
      <c r="E16" s="220" t="s">
        <v>280</v>
      </c>
      <c r="F16" s="106"/>
      <c r="G16" s="221" t="s">
        <v>123</v>
      </c>
      <c r="H16" s="221" t="s">
        <v>433</v>
      </c>
      <c r="I16" s="311" t="s">
        <v>434</v>
      </c>
    </row>
    <row r="17" ht="14.25" customHeight="1">
      <c r="C17" s="42"/>
      <c r="D17" s="234"/>
      <c r="E17" s="223" t="s">
        <v>281</v>
      </c>
      <c r="F17" s="57"/>
      <c r="G17" s="224" t="s">
        <v>123</v>
      </c>
      <c r="H17" s="224" t="s">
        <v>435</v>
      </c>
      <c r="I17" s="316" t="s">
        <v>436</v>
      </c>
    </row>
    <row r="18" ht="14.25" customHeight="1">
      <c r="C18" s="42"/>
      <c r="D18" s="234"/>
      <c r="E18" s="223" t="s">
        <v>282</v>
      </c>
      <c r="F18" s="57"/>
      <c r="G18" s="224" t="s">
        <v>123</v>
      </c>
      <c r="H18" s="224" t="s">
        <v>437</v>
      </c>
      <c r="I18" s="312" t="s">
        <v>434</v>
      </c>
    </row>
    <row r="19" ht="14.25" customHeight="1">
      <c r="C19" s="48"/>
      <c r="D19" s="237"/>
      <c r="E19" s="226" t="s">
        <v>284</v>
      </c>
      <c r="F19" s="113"/>
      <c r="G19" s="227" t="s">
        <v>123</v>
      </c>
      <c r="H19" s="227" t="s">
        <v>438</v>
      </c>
      <c r="I19" s="228" t="s">
        <v>439</v>
      </c>
    </row>
    <row r="20" ht="72.0" customHeight="1">
      <c r="C20" s="229">
        <v>2.0</v>
      </c>
      <c r="D20" s="230" t="s">
        <v>286</v>
      </c>
      <c r="E20" s="231" t="s">
        <v>287</v>
      </c>
      <c r="F20" s="73"/>
      <c r="G20" s="232" t="s">
        <v>123</v>
      </c>
      <c r="H20" s="232" t="s">
        <v>381</v>
      </c>
      <c r="I20" s="318" t="s">
        <v>440</v>
      </c>
    </row>
    <row r="21" ht="26.25" customHeight="1">
      <c r="C21" s="42"/>
      <c r="D21" s="234"/>
      <c r="E21" s="223" t="s">
        <v>289</v>
      </c>
      <c r="F21" s="57"/>
      <c r="G21" s="224" t="s">
        <v>123</v>
      </c>
      <c r="H21" s="224" t="s">
        <v>441</v>
      </c>
      <c r="I21" s="312" t="s">
        <v>442</v>
      </c>
    </row>
    <row r="22" ht="27.0" customHeight="1">
      <c r="C22" s="42"/>
      <c r="D22" s="234"/>
      <c r="E22" s="223" t="s">
        <v>291</v>
      </c>
      <c r="F22" s="57"/>
      <c r="G22" s="224" t="s">
        <v>123</v>
      </c>
      <c r="H22" s="236">
        <v>44251.0</v>
      </c>
      <c r="I22" s="312" t="s">
        <v>442</v>
      </c>
    </row>
    <row r="23" ht="30.75" customHeight="1">
      <c r="C23" s="48"/>
      <c r="D23" s="237"/>
      <c r="E23" s="226" t="s">
        <v>292</v>
      </c>
      <c r="F23" s="113"/>
      <c r="G23" s="227" t="s">
        <v>123</v>
      </c>
      <c r="H23" s="238" t="s">
        <v>443</v>
      </c>
      <c r="I23" s="313" t="s">
        <v>442</v>
      </c>
    </row>
    <row r="24" ht="14.25" customHeight="1">
      <c r="C24" s="229">
        <v>3.0</v>
      </c>
      <c r="D24" s="230" t="s">
        <v>293</v>
      </c>
      <c r="E24" s="231" t="s">
        <v>294</v>
      </c>
      <c r="F24" s="73"/>
      <c r="G24" s="299" t="s">
        <v>123</v>
      </c>
      <c r="H24" s="232" t="s">
        <v>385</v>
      </c>
      <c r="I24" s="331" t="s">
        <v>434</v>
      </c>
    </row>
    <row r="25" ht="14.25" customHeight="1">
      <c r="C25" s="42"/>
      <c r="D25" s="234"/>
      <c r="E25" s="223" t="s">
        <v>296</v>
      </c>
      <c r="F25" s="57"/>
      <c r="G25" s="224" t="s">
        <v>123</v>
      </c>
      <c r="H25" s="224" t="s">
        <v>444</v>
      </c>
      <c r="I25" s="312" t="s">
        <v>434</v>
      </c>
    </row>
    <row r="26" ht="14.25" customHeight="1">
      <c r="C26" s="42"/>
      <c r="D26" s="234"/>
      <c r="E26" s="223" t="s">
        <v>298</v>
      </c>
      <c r="F26" s="57"/>
      <c r="G26" s="224" t="s">
        <v>142</v>
      </c>
      <c r="H26" s="224" t="s">
        <v>445</v>
      </c>
      <c r="I26" s="312" t="s">
        <v>434</v>
      </c>
    </row>
    <row r="27" ht="14.25" customHeight="1">
      <c r="C27" s="42"/>
      <c r="D27" s="234"/>
      <c r="E27" s="223" t="s">
        <v>299</v>
      </c>
      <c r="F27" s="57"/>
      <c r="G27" s="224" t="s">
        <v>123</v>
      </c>
      <c r="H27" s="224">
        <v>90.0</v>
      </c>
      <c r="I27" s="312" t="s">
        <v>434</v>
      </c>
    </row>
    <row r="28" ht="14.25" customHeight="1">
      <c r="C28" s="42"/>
      <c r="D28" s="234"/>
      <c r="E28" s="223" t="s">
        <v>301</v>
      </c>
      <c r="F28" s="57"/>
      <c r="G28" s="224" t="s">
        <v>123</v>
      </c>
      <c r="H28" s="224">
        <v>0.606</v>
      </c>
      <c r="I28" s="312" t="s">
        <v>434</v>
      </c>
    </row>
    <row r="29" ht="14.25" customHeight="1">
      <c r="C29" s="42"/>
      <c r="D29" s="234"/>
      <c r="E29" s="223" t="s">
        <v>303</v>
      </c>
      <c r="F29" s="57"/>
      <c r="G29" s="224" t="s">
        <v>123</v>
      </c>
      <c r="H29" s="224" t="s">
        <v>446</v>
      </c>
      <c r="I29" s="312" t="s">
        <v>434</v>
      </c>
    </row>
    <row r="30" ht="14.25" customHeight="1">
      <c r="C30" s="42"/>
      <c r="D30" s="234"/>
      <c r="E30" s="223" t="s">
        <v>305</v>
      </c>
      <c r="F30" s="57"/>
      <c r="G30" s="224" t="s">
        <v>198</v>
      </c>
      <c r="H30" s="240">
        <v>0.92</v>
      </c>
      <c r="I30" s="312" t="s">
        <v>434</v>
      </c>
    </row>
    <row r="31" ht="14.25" customHeight="1">
      <c r="C31" s="42"/>
      <c r="D31" s="234"/>
      <c r="E31" s="223" t="s">
        <v>306</v>
      </c>
      <c r="F31" s="57"/>
      <c r="G31" s="224" t="s">
        <v>307</v>
      </c>
      <c r="H31" s="235">
        <v>0.96</v>
      </c>
      <c r="I31" s="312" t="s">
        <v>434</v>
      </c>
    </row>
    <row r="32" ht="14.25" customHeight="1">
      <c r="C32" s="42"/>
      <c r="D32" s="234"/>
      <c r="E32" s="223" t="s">
        <v>308</v>
      </c>
      <c r="F32" s="57"/>
      <c r="G32" s="224" t="s">
        <v>147</v>
      </c>
      <c r="H32" s="240">
        <v>0.2</v>
      </c>
      <c r="I32" s="312" t="s">
        <v>434</v>
      </c>
    </row>
    <row r="33" ht="14.25" customHeight="1">
      <c r="C33" s="42"/>
      <c r="D33" s="234"/>
      <c r="E33" s="223" t="s">
        <v>309</v>
      </c>
      <c r="F33" s="57"/>
      <c r="G33" s="224" t="s">
        <v>149</v>
      </c>
      <c r="H33" s="224" t="s">
        <v>447</v>
      </c>
      <c r="I33" s="312" t="s">
        <v>434</v>
      </c>
    </row>
    <row r="34" ht="14.25" customHeight="1">
      <c r="C34" s="42"/>
      <c r="D34" s="234"/>
      <c r="E34" s="223" t="s">
        <v>310</v>
      </c>
      <c r="F34" s="57"/>
      <c r="G34" s="224" t="s">
        <v>130</v>
      </c>
      <c r="H34" s="224" t="s">
        <v>167</v>
      </c>
      <c r="I34" s="312" t="s">
        <v>434</v>
      </c>
    </row>
    <row r="35" ht="14.25" customHeight="1">
      <c r="C35" s="42"/>
      <c r="D35" s="234"/>
      <c r="E35" s="223" t="s">
        <v>311</v>
      </c>
      <c r="F35" s="57"/>
      <c r="G35" s="224" t="s">
        <v>131</v>
      </c>
      <c r="H35" s="224" t="s">
        <v>167</v>
      </c>
      <c r="I35" s="312" t="s">
        <v>434</v>
      </c>
    </row>
    <row r="36" ht="27.75" customHeight="1">
      <c r="C36" s="42"/>
      <c r="D36" s="234"/>
      <c r="E36" s="223" t="s">
        <v>168</v>
      </c>
      <c r="F36" s="57"/>
      <c r="G36" s="246" t="s">
        <v>130</v>
      </c>
      <c r="H36" s="246" t="s">
        <v>167</v>
      </c>
      <c r="I36" s="326" t="s">
        <v>448</v>
      </c>
    </row>
    <row r="37" ht="14.25" customHeight="1">
      <c r="C37" s="48"/>
      <c r="D37" s="237"/>
      <c r="E37" s="226" t="s">
        <v>261</v>
      </c>
      <c r="F37" s="113"/>
      <c r="G37" s="227" t="s">
        <v>157</v>
      </c>
      <c r="H37" s="227" t="s">
        <v>312</v>
      </c>
      <c r="I37" s="317" t="s">
        <v>434</v>
      </c>
    </row>
    <row r="38" ht="14.25" customHeight="1">
      <c r="C38" s="229">
        <v>4.0</v>
      </c>
      <c r="D38" s="230" t="s">
        <v>313</v>
      </c>
      <c r="E38" s="231" t="s">
        <v>203</v>
      </c>
      <c r="F38" s="73"/>
      <c r="G38" s="232" t="s">
        <v>204</v>
      </c>
      <c r="H38" s="332" t="s">
        <v>449</v>
      </c>
      <c r="I38" s="318" t="s">
        <v>434</v>
      </c>
    </row>
    <row r="39" ht="14.25" customHeight="1">
      <c r="C39" s="42"/>
      <c r="D39" s="234"/>
      <c r="E39" s="223" t="s">
        <v>314</v>
      </c>
      <c r="F39" s="57"/>
      <c r="G39" s="224" t="s">
        <v>123</v>
      </c>
      <c r="H39" s="230" t="s">
        <v>450</v>
      </c>
      <c r="I39" s="316" t="s">
        <v>434</v>
      </c>
    </row>
    <row r="40" ht="14.25" customHeight="1">
      <c r="C40" s="42"/>
      <c r="D40" s="234"/>
      <c r="E40" s="223" t="s">
        <v>316</v>
      </c>
      <c r="F40" s="57"/>
      <c r="G40" s="224" t="s">
        <v>317</v>
      </c>
      <c r="H40" s="224" t="s">
        <v>167</v>
      </c>
      <c r="I40" s="316"/>
    </row>
    <row r="41" ht="28.5" customHeight="1">
      <c r="C41" s="121"/>
      <c r="D41" s="75"/>
      <c r="E41" s="333" t="s">
        <v>318</v>
      </c>
      <c r="F41" s="60"/>
      <c r="G41" s="246" t="s">
        <v>317</v>
      </c>
      <c r="H41" s="246" t="s">
        <v>167</v>
      </c>
      <c r="I41" s="326"/>
    </row>
    <row r="42" ht="30.0" customHeight="1">
      <c r="C42" s="334">
        <v>5.0</v>
      </c>
      <c r="D42" s="328" t="s">
        <v>319</v>
      </c>
      <c r="E42" s="5"/>
      <c r="F42" s="26"/>
      <c r="G42" s="329" t="s">
        <v>320</v>
      </c>
      <c r="H42" s="329" t="s">
        <v>167</v>
      </c>
      <c r="I42" s="330"/>
    </row>
    <row r="43" ht="14.25" customHeight="1">
      <c r="C43" s="334">
        <v>6.0</v>
      </c>
      <c r="D43" s="335" t="s">
        <v>321</v>
      </c>
      <c r="E43" s="5"/>
      <c r="F43" s="26"/>
      <c r="G43" s="329" t="s">
        <v>317</v>
      </c>
      <c r="H43" s="329" t="s">
        <v>451</v>
      </c>
      <c r="I43" s="336" t="s">
        <v>452</v>
      </c>
    </row>
    <row r="44" ht="14.25" customHeight="1">
      <c r="C44" s="301">
        <v>7.0</v>
      </c>
      <c r="D44" s="302" t="s">
        <v>322</v>
      </c>
      <c r="E44" s="15"/>
      <c r="F44" s="50"/>
      <c r="G44" s="254" t="s">
        <v>130</v>
      </c>
      <c r="H44" s="254" t="s">
        <v>323</v>
      </c>
      <c r="I44" s="256"/>
    </row>
    <row r="45" ht="14.25" customHeight="1">
      <c r="C45" s="229">
        <v>8.0</v>
      </c>
      <c r="D45" s="230" t="s">
        <v>324</v>
      </c>
      <c r="E45" s="231" t="s">
        <v>252</v>
      </c>
      <c r="F45" s="73"/>
      <c r="G45" s="232" t="s">
        <v>123</v>
      </c>
      <c r="H45" s="232" t="s">
        <v>453</v>
      </c>
      <c r="I45" s="233"/>
    </row>
    <row r="46" ht="14.25" customHeight="1">
      <c r="C46" s="42"/>
      <c r="D46" s="234"/>
      <c r="E46" s="223" t="s">
        <v>326</v>
      </c>
      <c r="F46" s="57"/>
      <c r="G46" s="224" t="s">
        <v>317</v>
      </c>
      <c r="H46" s="224" t="s">
        <v>167</v>
      </c>
      <c r="I46" s="225"/>
    </row>
    <row r="47" ht="14.25" customHeight="1">
      <c r="C47" s="42"/>
      <c r="D47" s="234"/>
      <c r="E47" s="223" t="s">
        <v>327</v>
      </c>
      <c r="F47" s="57"/>
      <c r="G47" s="224" t="s">
        <v>317</v>
      </c>
      <c r="H47" s="224" t="s">
        <v>167</v>
      </c>
      <c r="I47" s="225"/>
    </row>
    <row r="48" ht="14.25" customHeight="1">
      <c r="C48" s="42"/>
      <c r="D48" s="234"/>
      <c r="E48" s="223" t="s">
        <v>328</v>
      </c>
      <c r="F48" s="57"/>
      <c r="G48" s="224" t="s">
        <v>317</v>
      </c>
      <c r="H48" s="224" t="s">
        <v>167</v>
      </c>
      <c r="I48" s="225"/>
    </row>
    <row r="49" ht="14.25" customHeight="1">
      <c r="C49" s="42"/>
      <c r="D49" s="234"/>
      <c r="E49" s="223" t="s">
        <v>329</v>
      </c>
      <c r="F49" s="57"/>
      <c r="G49" s="224" t="s">
        <v>317</v>
      </c>
      <c r="H49" s="224" t="s">
        <v>167</v>
      </c>
      <c r="I49" s="225"/>
    </row>
    <row r="50" ht="14.25" customHeight="1">
      <c r="C50" s="42"/>
      <c r="D50" s="234"/>
      <c r="E50" s="223" t="s">
        <v>259</v>
      </c>
      <c r="F50" s="57"/>
      <c r="G50" s="224" t="s">
        <v>317</v>
      </c>
      <c r="H50" s="224" t="s">
        <v>167</v>
      </c>
      <c r="I50" s="225"/>
    </row>
    <row r="51" ht="14.25" customHeight="1">
      <c r="C51" s="42"/>
      <c r="D51" s="234"/>
      <c r="E51" s="223" t="s">
        <v>330</v>
      </c>
      <c r="F51" s="57"/>
      <c r="G51" s="224" t="s">
        <v>317</v>
      </c>
      <c r="H51" s="224" t="s">
        <v>167</v>
      </c>
      <c r="I51" s="225"/>
    </row>
    <row r="52" ht="14.25" customHeight="1">
      <c r="C52" s="42"/>
      <c r="D52" s="234"/>
      <c r="E52" s="223" t="s">
        <v>156</v>
      </c>
      <c r="F52" s="57"/>
      <c r="G52" s="224" t="s">
        <v>317</v>
      </c>
      <c r="H52" s="224" t="s">
        <v>167</v>
      </c>
      <c r="I52" s="225"/>
    </row>
    <row r="53" ht="14.25" customHeight="1">
      <c r="C53" s="42"/>
      <c r="D53" s="234"/>
      <c r="E53" s="223" t="s">
        <v>262</v>
      </c>
      <c r="F53" s="57"/>
      <c r="G53" s="224" t="s">
        <v>317</v>
      </c>
      <c r="H53" s="224" t="s">
        <v>167</v>
      </c>
      <c r="I53" s="225"/>
    </row>
    <row r="54" ht="14.25" customHeight="1">
      <c r="C54" s="48"/>
      <c r="D54" s="237"/>
      <c r="E54" s="226" t="s">
        <v>331</v>
      </c>
      <c r="F54" s="113"/>
      <c r="G54" s="227" t="s">
        <v>317</v>
      </c>
      <c r="H54" s="227" t="s">
        <v>167</v>
      </c>
      <c r="I54" s="228"/>
    </row>
    <row r="55" ht="14.25" customHeight="1">
      <c r="C55" s="301">
        <v>9.0</v>
      </c>
      <c r="D55" s="253" t="s">
        <v>332</v>
      </c>
      <c r="E55" s="15"/>
      <c r="F55" s="50"/>
      <c r="G55" s="254" t="s">
        <v>267</v>
      </c>
      <c r="H55" s="254" t="s">
        <v>268</v>
      </c>
      <c r="I55" s="256" t="s">
        <v>431</v>
      </c>
    </row>
    <row r="56" ht="14.25" customHeight="1">
      <c r="C56" s="273"/>
      <c r="D56" s="274"/>
      <c r="E56" s="274"/>
      <c r="F56" s="1"/>
      <c r="G56" s="1"/>
      <c r="H56" s="1"/>
      <c r="I56" s="1"/>
    </row>
    <row r="57" ht="14.25" customHeight="1">
      <c r="C57" s="280" t="s">
        <v>269</v>
      </c>
      <c r="D57" s="11"/>
      <c r="E57" s="11"/>
      <c r="F57" s="11"/>
      <c r="G57" s="11"/>
      <c r="H57" s="11"/>
      <c r="I57" s="3"/>
    </row>
    <row r="58" ht="21.75" customHeight="1">
      <c r="C58" s="282" t="s">
        <v>270</v>
      </c>
      <c r="I58" s="9"/>
    </row>
    <row r="59" ht="28.5" customHeight="1">
      <c r="C59" s="283" t="s">
        <v>271</v>
      </c>
      <c r="I59" s="9"/>
    </row>
    <row r="60" ht="14.25" customHeight="1">
      <c r="C60" s="282" t="s">
        <v>272</v>
      </c>
      <c r="I60" s="9"/>
    </row>
    <row r="61" ht="14.25" customHeight="1">
      <c r="C61" s="284" t="s">
        <v>273</v>
      </c>
      <c r="D61" s="15"/>
      <c r="E61" s="15"/>
      <c r="F61" s="15"/>
      <c r="G61" s="15"/>
      <c r="H61" s="15"/>
      <c r="I61" s="14"/>
    </row>
    <row r="62" ht="14.25" customHeight="1">
      <c r="C62" s="285"/>
      <c r="D62" s="285"/>
      <c r="E62" s="285"/>
      <c r="F62" s="285"/>
      <c r="G62" s="285"/>
      <c r="H62" s="285"/>
      <c r="I62" s="279"/>
    </row>
    <row r="63" ht="21.0" customHeight="1">
      <c r="C63" s="303" t="s">
        <v>274</v>
      </c>
      <c r="D63" s="289"/>
      <c r="E63" s="289"/>
      <c r="F63" s="289"/>
      <c r="G63" s="289"/>
      <c r="H63" s="289"/>
      <c r="I63" s="290"/>
    </row>
    <row r="64" ht="20.25" customHeight="1">
      <c r="C64" s="304" t="s">
        <v>275</v>
      </c>
      <c r="D64" s="293"/>
      <c r="E64" s="293"/>
      <c r="F64" s="293"/>
      <c r="G64" s="293"/>
      <c r="H64" s="293"/>
      <c r="I64" s="294"/>
    </row>
    <row r="65" ht="23.25" customHeight="1">
      <c r="C65" s="305" t="s">
        <v>276</v>
      </c>
      <c r="D65" s="297"/>
      <c r="E65" s="297"/>
      <c r="F65" s="297"/>
      <c r="G65" s="297"/>
      <c r="H65" s="297"/>
      <c r="I65" s="298"/>
    </row>
    <row r="66" ht="23.25" customHeight="1">
      <c r="C66" s="285"/>
      <c r="D66" s="285"/>
      <c r="E66" s="285"/>
      <c r="F66" s="285"/>
      <c r="G66" s="285"/>
      <c r="H66" s="285"/>
      <c r="I66" s="279"/>
    </row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65">
    <mergeCell ref="E52:F52"/>
    <mergeCell ref="E53:F53"/>
    <mergeCell ref="E45:F45"/>
    <mergeCell ref="E46:F46"/>
    <mergeCell ref="E47:F47"/>
    <mergeCell ref="E48:F48"/>
    <mergeCell ref="E49:F49"/>
    <mergeCell ref="E50:F50"/>
    <mergeCell ref="E51:F51"/>
    <mergeCell ref="C2:D7"/>
    <mergeCell ref="E2:H2"/>
    <mergeCell ref="I2:I7"/>
    <mergeCell ref="E3:H7"/>
    <mergeCell ref="C9:I9"/>
    <mergeCell ref="C10:G10"/>
    <mergeCell ref="C11:I11"/>
    <mergeCell ref="C13:I13"/>
    <mergeCell ref="C14:G14"/>
    <mergeCell ref="D15:F15"/>
    <mergeCell ref="C16:C19"/>
    <mergeCell ref="D16:D19"/>
    <mergeCell ref="E16:F16"/>
    <mergeCell ref="E17:F17"/>
    <mergeCell ref="C20:C23"/>
    <mergeCell ref="C24:C37"/>
    <mergeCell ref="D24:D37"/>
    <mergeCell ref="C38:C41"/>
    <mergeCell ref="D38:D41"/>
    <mergeCell ref="C45:C54"/>
    <mergeCell ref="D45:D54"/>
    <mergeCell ref="E18:F18"/>
    <mergeCell ref="E19:F19"/>
    <mergeCell ref="D20:D23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54:F54"/>
    <mergeCell ref="D55:F55"/>
    <mergeCell ref="C57:I57"/>
    <mergeCell ref="C58:I58"/>
    <mergeCell ref="C59:I59"/>
    <mergeCell ref="C60:I60"/>
    <mergeCell ref="C61:I61"/>
    <mergeCell ref="E38:F38"/>
    <mergeCell ref="E39:F39"/>
    <mergeCell ref="E40:F40"/>
    <mergeCell ref="E41:F41"/>
    <mergeCell ref="D42:F42"/>
    <mergeCell ref="D43:F43"/>
    <mergeCell ref="D44:F44"/>
  </mergeCells>
  <printOptions/>
  <pageMargins bottom="0.75" footer="0.0" header="0.0" left="0.7" right="0.7" top="0.75"/>
  <pageSetup orientation="portrait"/>
  <rowBreaks count="1" manualBreakCount="1">
    <brk id="41" man="1"/>
  </rowBreaks>
  <colBreaks count="1" manualBreakCount="1">
    <brk id="1" man="1"/>
  </col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2.86"/>
    <col customWidth="1" min="3" max="3" width="8.0"/>
    <col customWidth="1" min="4" max="4" width="15.71"/>
    <col customWidth="1" min="5" max="5" width="10.71"/>
    <col customWidth="1" min="6" max="6" width="47.29"/>
    <col customWidth="1" min="7" max="7" width="23.71"/>
    <col customWidth="1" min="8" max="8" width="15.14"/>
    <col customWidth="1" min="9" max="9" width="25.57"/>
    <col customWidth="1" min="10" max="10" width="2.14"/>
    <col customWidth="1" min="11" max="26" width="10.71"/>
  </cols>
  <sheetData>
    <row r="1" ht="14.25" customHeight="1"/>
    <row r="2" ht="14.25" customHeight="1">
      <c r="B2" s="1"/>
      <c r="C2" s="2"/>
      <c r="D2" s="11"/>
      <c r="E2" s="4" t="s">
        <v>0</v>
      </c>
      <c r="F2" s="5"/>
      <c r="G2" s="5"/>
      <c r="H2" s="6"/>
      <c r="I2" s="211"/>
      <c r="J2" s="1"/>
    </row>
    <row r="3" ht="15.75" customHeight="1">
      <c r="B3" s="1"/>
      <c r="C3" s="8"/>
      <c r="E3" s="10" t="s">
        <v>1</v>
      </c>
      <c r="F3" s="11"/>
      <c r="G3" s="11"/>
      <c r="H3" s="3"/>
      <c r="I3" s="9"/>
      <c r="J3" s="1"/>
    </row>
    <row r="4" ht="14.25" customHeight="1">
      <c r="B4" s="1"/>
      <c r="C4" s="8"/>
      <c r="E4" s="8"/>
      <c r="H4" s="9"/>
      <c r="I4" s="9"/>
      <c r="J4" s="1"/>
    </row>
    <row r="5" ht="14.25" customHeight="1">
      <c r="B5" s="1"/>
      <c r="C5" s="8"/>
      <c r="E5" s="8"/>
      <c r="H5" s="9"/>
      <c r="I5" s="9"/>
      <c r="J5" s="1"/>
    </row>
    <row r="6" ht="14.25" customHeight="1">
      <c r="B6" s="1"/>
      <c r="C6" s="8"/>
      <c r="E6" s="8"/>
      <c r="H6" s="9"/>
      <c r="I6" s="9"/>
      <c r="J6" s="1"/>
    </row>
    <row r="7" ht="14.25" customHeight="1">
      <c r="B7" s="1"/>
      <c r="C7" s="13"/>
      <c r="D7" s="15"/>
      <c r="E7" s="13"/>
      <c r="F7" s="15"/>
      <c r="G7" s="15"/>
      <c r="H7" s="14"/>
      <c r="I7" s="14"/>
      <c r="J7" s="1"/>
    </row>
    <row r="8" ht="7.5" customHeight="1">
      <c r="B8" s="1"/>
      <c r="C8" s="1"/>
      <c r="D8" s="1"/>
      <c r="E8" s="1"/>
      <c r="F8" s="1"/>
      <c r="G8" s="1"/>
      <c r="H8" s="1"/>
      <c r="I8" s="1"/>
      <c r="J8" s="1"/>
    </row>
    <row r="9" ht="44.25" customHeight="1">
      <c r="B9" s="1"/>
      <c r="C9" s="212" t="s">
        <v>113</v>
      </c>
      <c r="D9" s="5"/>
      <c r="E9" s="5"/>
      <c r="F9" s="5"/>
      <c r="G9" s="5"/>
      <c r="H9" s="5"/>
      <c r="I9" s="6"/>
      <c r="J9" s="1"/>
    </row>
    <row r="10" ht="6.75" customHeight="1">
      <c r="B10" s="1"/>
      <c r="C10" s="213"/>
      <c r="D10" s="11"/>
      <c r="E10" s="11"/>
      <c r="F10" s="11"/>
      <c r="G10" s="11"/>
      <c r="H10" s="19"/>
      <c r="I10" s="1"/>
      <c r="J10" s="1"/>
    </row>
    <row r="11" ht="46.5" customHeight="1">
      <c r="B11" s="1"/>
      <c r="C11" s="20" t="s">
        <v>454</v>
      </c>
      <c r="D11" s="5"/>
      <c r="E11" s="5"/>
      <c r="F11" s="5"/>
      <c r="G11" s="5"/>
      <c r="H11" s="5"/>
      <c r="I11" s="6"/>
      <c r="J11" s="1"/>
    </row>
    <row r="12" ht="7.5" customHeight="1">
      <c r="B12" s="1"/>
      <c r="C12" s="21"/>
      <c r="D12" s="22"/>
      <c r="E12" s="22"/>
      <c r="F12" s="22"/>
      <c r="G12" s="22"/>
      <c r="H12" s="19"/>
      <c r="I12" s="1"/>
      <c r="J12" s="1"/>
    </row>
    <row r="13" ht="14.25" customHeight="1">
      <c r="B13" s="1"/>
      <c r="C13" s="23" t="s">
        <v>115</v>
      </c>
      <c r="D13" s="5"/>
      <c r="E13" s="5"/>
      <c r="F13" s="5"/>
      <c r="G13" s="5"/>
      <c r="H13" s="5"/>
      <c r="I13" s="6"/>
      <c r="J13" s="1"/>
    </row>
    <row r="14" ht="7.5" customHeight="1">
      <c r="B14" s="1"/>
      <c r="C14" s="18"/>
      <c r="D14" s="5"/>
      <c r="E14" s="5"/>
      <c r="F14" s="5"/>
      <c r="G14" s="5"/>
      <c r="H14" s="19"/>
      <c r="I14" s="1"/>
      <c r="J14" s="1"/>
    </row>
    <row r="15" ht="14.25" customHeight="1">
      <c r="B15" s="1"/>
      <c r="C15" s="214" t="s">
        <v>116</v>
      </c>
      <c r="D15" s="215" t="s">
        <v>117</v>
      </c>
      <c r="E15" s="193"/>
      <c r="F15" s="216"/>
      <c r="G15" s="214" t="s">
        <v>118</v>
      </c>
      <c r="H15" s="214" t="s">
        <v>119</v>
      </c>
      <c r="I15" s="217" t="s">
        <v>455</v>
      </c>
      <c r="J15" s="1"/>
    </row>
    <row r="16" ht="14.25" customHeight="1">
      <c r="B16" s="1"/>
      <c r="C16" s="218">
        <v>1.0</v>
      </c>
      <c r="D16" s="219" t="s">
        <v>121</v>
      </c>
      <c r="E16" s="220" t="s">
        <v>122</v>
      </c>
      <c r="F16" s="106"/>
      <c r="G16" s="221" t="s">
        <v>123</v>
      </c>
      <c r="H16" s="221" t="s">
        <v>376</v>
      </c>
      <c r="I16" s="311" t="s">
        <v>456</v>
      </c>
      <c r="J16" s="1"/>
    </row>
    <row r="17" ht="14.25" customHeight="1">
      <c r="B17" s="1"/>
      <c r="C17" s="12"/>
      <c r="D17" s="44"/>
      <c r="E17" s="223" t="s">
        <v>125</v>
      </c>
      <c r="F17" s="57"/>
      <c r="G17" s="224" t="s">
        <v>123</v>
      </c>
      <c r="H17" s="224" t="s">
        <v>360</v>
      </c>
      <c r="I17" s="312" t="s">
        <v>456</v>
      </c>
      <c r="J17" s="1"/>
    </row>
    <row r="18" ht="14.25" customHeight="1">
      <c r="B18" s="1"/>
      <c r="C18" s="12"/>
      <c r="D18" s="44"/>
      <c r="E18" s="223" t="s">
        <v>127</v>
      </c>
      <c r="F18" s="57"/>
      <c r="G18" s="224" t="s">
        <v>123</v>
      </c>
      <c r="H18" s="224" t="s">
        <v>457</v>
      </c>
      <c r="I18" s="312" t="s">
        <v>456</v>
      </c>
      <c r="J18" s="1"/>
    </row>
    <row r="19" ht="14.25" customHeight="1">
      <c r="B19" s="1"/>
      <c r="C19" s="16"/>
      <c r="D19" s="50"/>
      <c r="E19" s="226" t="s">
        <v>129</v>
      </c>
      <c r="F19" s="113"/>
      <c r="G19" s="227" t="s">
        <v>130</v>
      </c>
      <c r="H19" s="227" t="s">
        <v>167</v>
      </c>
      <c r="I19" s="313" t="s">
        <v>456</v>
      </c>
      <c r="J19" s="1"/>
    </row>
    <row r="20" ht="14.25" customHeight="1">
      <c r="B20" s="1"/>
      <c r="C20" s="250">
        <v>2.0</v>
      </c>
      <c r="D20" s="251" t="s">
        <v>132</v>
      </c>
      <c r="E20" s="220" t="s">
        <v>133</v>
      </c>
      <c r="F20" s="106"/>
      <c r="G20" s="221" t="s">
        <v>123</v>
      </c>
      <c r="H20" s="221" t="s">
        <v>381</v>
      </c>
      <c r="I20" s="311" t="s">
        <v>382</v>
      </c>
      <c r="J20" s="1"/>
    </row>
    <row r="21" ht="14.25" customHeight="1">
      <c r="B21" s="1"/>
      <c r="C21" s="42"/>
      <c r="D21" s="234"/>
      <c r="E21" s="223" t="s">
        <v>135</v>
      </c>
      <c r="F21" s="57"/>
      <c r="G21" s="224" t="s">
        <v>123</v>
      </c>
      <c r="H21" s="235" t="s">
        <v>383</v>
      </c>
      <c r="I21" s="225" t="s">
        <v>382</v>
      </c>
      <c r="J21" s="1"/>
    </row>
    <row r="22" ht="14.25" customHeight="1">
      <c r="B22" s="1"/>
      <c r="C22" s="42"/>
      <c r="D22" s="234"/>
      <c r="E22" s="223" t="s">
        <v>136</v>
      </c>
      <c r="F22" s="57"/>
      <c r="G22" s="224" t="s">
        <v>123</v>
      </c>
      <c r="H22" s="236">
        <v>44251.0</v>
      </c>
      <c r="I22" s="225" t="s">
        <v>382</v>
      </c>
      <c r="J22" s="1"/>
    </row>
    <row r="23" ht="14.25" customHeight="1">
      <c r="B23" s="1"/>
      <c r="C23" s="48"/>
      <c r="D23" s="237"/>
      <c r="E23" s="226" t="s">
        <v>137</v>
      </c>
      <c r="F23" s="113"/>
      <c r="G23" s="227" t="s">
        <v>123</v>
      </c>
      <c r="H23" s="238" t="s">
        <v>384</v>
      </c>
      <c r="I23" s="228" t="s">
        <v>382</v>
      </c>
      <c r="J23" s="1"/>
    </row>
    <row r="24" ht="14.25" customHeight="1">
      <c r="B24" s="1"/>
      <c r="C24" s="250">
        <v>3.0</v>
      </c>
      <c r="D24" s="251" t="s">
        <v>138</v>
      </c>
      <c r="E24" s="220" t="s">
        <v>139</v>
      </c>
      <c r="F24" s="106"/>
      <c r="G24" s="221" t="s">
        <v>123</v>
      </c>
      <c r="H24" s="221" t="s">
        <v>458</v>
      </c>
      <c r="I24" s="311" t="s">
        <v>456</v>
      </c>
      <c r="J24" s="1"/>
    </row>
    <row r="25" ht="14.25" customHeight="1">
      <c r="B25" s="1"/>
      <c r="C25" s="42"/>
      <c r="D25" s="234"/>
      <c r="E25" s="223" t="s">
        <v>141</v>
      </c>
      <c r="F25" s="57"/>
      <c r="G25" s="224" t="s">
        <v>142</v>
      </c>
      <c r="H25" s="224" t="s">
        <v>459</v>
      </c>
      <c r="I25" s="312" t="s">
        <v>456</v>
      </c>
      <c r="J25" s="1"/>
    </row>
    <row r="26" ht="14.25" customHeight="1">
      <c r="B26" s="1"/>
      <c r="C26" s="42"/>
      <c r="D26" s="234"/>
      <c r="E26" s="223" t="s">
        <v>144</v>
      </c>
      <c r="F26" s="57"/>
      <c r="G26" s="224" t="s">
        <v>145</v>
      </c>
      <c r="H26" s="239" t="s">
        <v>388</v>
      </c>
      <c r="I26" s="312" t="s">
        <v>456</v>
      </c>
      <c r="J26" s="1"/>
    </row>
    <row r="27" ht="14.25" customHeight="1">
      <c r="B27" s="1"/>
      <c r="C27" s="42"/>
      <c r="D27" s="234"/>
      <c r="E27" s="223" t="s">
        <v>146</v>
      </c>
      <c r="F27" s="57"/>
      <c r="G27" s="224" t="s">
        <v>147</v>
      </c>
      <c r="H27" s="240" t="s">
        <v>389</v>
      </c>
      <c r="I27" s="312" t="s">
        <v>456</v>
      </c>
      <c r="J27" s="1"/>
    </row>
    <row r="28" ht="14.25" customHeight="1">
      <c r="B28" s="1"/>
      <c r="C28" s="42"/>
      <c r="D28" s="234"/>
      <c r="E28" s="223" t="s">
        <v>148</v>
      </c>
      <c r="F28" s="57"/>
      <c r="G28" s="224" t="s">
        <v>149</v>
      </c>
      <c r="H28" s="235" t="s">
        <v>390</v>
      </c>
      <c r="I28" s="312" t="s">
        <v>456</v>
      </c>
      <c r="J28" s="1"/>
    </row>
    <row r="29" ht="14.25" customHeight="1">
      <c r="B29" s="1"/>
      <c r="C29" s="42"/>
      <c r="D29" s="234"/>
      <c r="E29" s="223" t="s">
        <v>151</v>
      </c>
      <c r="F29" s="57"/>
      <c r="G29" s="224" t="s">
        <v>123</v>
      </c>
      <c r="H29" s="235">
        <v>1.0</v>
      </c>
      <c r="I29" s="312" t="s">
        <v>460</v>
      </c>
      <c r="J29" s="1"/>
    </row>
    <row r="30" ht="41.25" customHeight="1">
      <c r="B30" s="1"/>
      <c r="C30" s="42"/>
      <c r="D30" s="234"/>
      <c r="E30" s="223" t="s">
        <v>152</v>
      </c>
      <c r="F30" s="57"/>
      <c r="G30" s="224" t="s">
        <v>123</v>
      </c>
      <c r="H30" s="235" t="s">
        <v>392</v>
      </c>
      <c r="I30" s="316" t="s">
        <v>461</v>
      </c>
      <c r="J30" s="1"/>
    </row>
    <row r="31" ht="67.5" customHeight="1">
      <c r="B31" s="1"/>
      <c r="C31" s="42"/>
      <c r="D31" s="234"/>
      <c r="E31" s="223" t="s">
        <v>153</v>
      </c>
      <c r="F31" s="57"/>
      <c r="G31" s="224" t="s">
        <v>154</v>
      </c>
      <c r="H31" s="241" t="s">
        <v>462</v>
      </c>
      <c r="I31" s="326" t="s">
        <v>463</v>
      </c>
      <c r="J31" s="1"/>
    </row>
    <row r="32" ht="14.25" customHeight="1">
      <c r="B32" s="1"/>
      <c r="C32" s="48"/>
      <c r="D32" s="237"/>
      <c r="E32" s="226" t="s">
        <v>156</v>
      </c>
      <c r="F32" s="113"/>
      <c r="G32" s="227" t="s">
        <v>157</v>
      </c>
      <c r="H32" s="243" t="s">
        <v>312</v>
      </c>
      <c r="I32" s="313" t="s">
        <v>464</v>
      </c>
      <c r="J32" s="1"/>
    </row>
    <row r="33" ht="14.25" customHeight="1">
      <c r="B33" s="1"/>
      <c r="C33" s="250">
        <v>4.0</v>
      </c>
      <c r="D33" s="251" t="s">
        <v>159</v>
      </c>
      <c r="E33" s="220" t="s">
        <v>160</v>
      </c>
      <c r="F33" s="106"/>
      <c r="G33" s="221" t="s">
        <v>161</v>
      </c>
      <c r="H33" s="258" t="s">
        <v>341</v>
      </c>
      <c r="I33" s="311" t="s">
        <v>465</v>
      </c>
      <c r="J33" s="1"/>
    </row>
    <row r="34" ht="14.25" customHeight="1">
      <c r="B34" s="1"/>
      <c r="C34" s="42"/>
      <c r="D34" s="234"/>
      <c r="E34" s="223" t="s">
        <v>162</v>
      </c>
      <c r="F34" s="57"/>
      <c r="G34" s="224" t="s">
        <v>163</v>
      </c>
      <c r="H34" s="235" t="s">
        <v>397</v>
      </c>
      <c r="I34" s="337" t="s">
        <v>465</v>
      </c>
      <c r="J34" s="1"/>
    </row>
    <row r="35" ht="50.25" customHeight="1">
      <c r="B35" s="1"/>
      <c r="C35" s="42"/>
      <c r="D35" s="234"/>
      <c r="E35" s="223" t="s">
        <v>164</v>
      </c>
      <c r="F35" s="57"/>
      <c r="G35" s="224" t="s">
        <v>123</v>
      </c>
      <c r="H35" s="235" t="s">
        <v>398</v>
      </c>
      <c r="I35" s="316" t="s">
        <v>465</v>
      </c>
      <c r="J35" s="1"/>
    </row>
    <row r="36" ht="27.75" customHeight="1">
      <c r="B36" s="1"/>
      <c r="C36" s="42"/>
      <c r="D36" s="234"/>
      <c r="E36" s="223" t="s">
        <v>166</v>
      </c>
      <c r="F36" s="57"/>
      <c r="G36" s="224" t="s">
        <v>130</v>
      </c>
      <c r="H36" s="235" t="s">
        <v>167</v>
      </c>
      <c r="I36" s="312" t="s">
        <v>465</v>
      </c>
      <c r="J36" s="1"/>
    </row>
    <row r="37" ht="42.75" customHeight="1">
      <c r="B37" s="1"/>
      <c r="C37" s="42"/>
      <c r="D37" s="234"/>
      <c r="E37" s="223" t="s">
        <v>168</v>
      </c>
      <c r="F37" s="57"/>
      <c r="G37" s="224" t="s">
        <v>130</v>
      </c>
      <c r="H37" s="235" t="s">
        <v>167</v>
      </c>
      <c r="I37" s="312" t="s">
        <v>465</v>
      </c>
      <c r="J37" s="1"/>
    </row>
    <row r="38" ht="59.25" customHeight="1">
      <c r="B38" s="1"/>
      <c r="C38" s="42"/>
      <c r="D38" s="234"/>
      <c r="E38" s="223" t="s">
        <v>169</v>
      </c>
      <c r="F38" s="57"/>
      <c r="G38" s="224" t="s">
        <v>170</v>
      </c>
      <c r="H38" s="235" t="s">
        <v>167</v>
      </c>
      <c r="I38" s="316" t="s">
        <v>465</v>
      </c>
      <c r="J38" s="1"/>
    </row>
    <row r="39" ht="42.0" customHeight="1">
      <c r="B39" s="1"/>
      <c r="C39" s="42"/>
      <c r="D39" s="234"/>
      <c r="E39" s="223" t="s">
        <v>171</v>
      </c>
      <c r="F39" s="57"/>
      <c r="G39" s="224" t="s">
        <v>172</v>
      </c>
      <c r="H39" s="235" t="s">
        <v>466</v>
      </c>
      <c r="I39" s="316" t="s">
        <v>465</v>
      </c>
      <c r="J39" s="1"/>
    </row>
    <row r="40" ht="46.5" customHeight="1">
      <c r="B40" s="1"/>
      <c r="C40" s="42"/>
      <c r="D40" s="234"/>
      <c r="E40" s="223" t="s">
        <v>173</v>
      </c>
      <c r="F40" s="57"/>
      <c r="G40" s="224" t="s">
        <v>172</v>
      </c>
      <c r="H40" s="235" t="s">
        <v>467</v>
      </c>
      <c r="I40" s="316" t="s">
        <v>465</v>
      </c>
      <c r="J40" s="1"/>
    </row>
    <row r="41" ht="14.25" customHeight="1">
      <c r="B41" s="1"/>
      <c r="C41" s="48"/>
      <c r="D41" s="237"/>
      <c r="E41" s="226" t="s">
        <v>174</v>
      </c>
      <c r="F41" s="113"/>
      <c r="G41" s="227" t="s">
        <v>170</v>
      </c>
      <c r="H41" s="243" t="s">
        <v>167</v>
      </c>
      <c r="I41" s="317" t="s">
        <v>465</v>
      </c>
      <c r="J41" s="1"/>
    </row>
    <row r="42" ht="14.25" customHeight="1">
      <c r="B42" s="1"/>
      <c r="C42" s="229">
        <v>5.0</v>
      </c>
      <c r="D42" s="230" t="s">
        <v>175</v>
      </c>
      <c r="E42" s="308" t="s">
        <v>176</v>
      </c>
      <c r="F42" s="73"/>
      <c r="G42" s="232" t="s">
        <v>123</v>
      </c>
      <c r="H42" s="244" t="s">
        <v>177</v>
      </c>
      <c r="I42" s="318" t="s">
        <v>465</v>
      </c>
      <c r="J42" s="1"/>
    </row>
    <row r="43" ht="14.25" customHeight="1">
      <c r="B43" s="1"/>
      <c r="C43" s="48"/>
      <c r="D43" s="237"/>
      <c r="E43" s="248" t="s">
        <v>178</v>
      </c>
      <c r="F43" s="113"/>
      <c r="G43" s="227" t="s">
        <v>123</v>
      </c>
      <c r="H43" s="249" t="s">
        <v>401</v>
      </c>
      <c r="I43" s="317" t="s">
        <v>465</v>
      </c>
      <c r="J43" s="1"/>
    </row>
    <row r="44" ht="14.25" customHeight="1">
      <c r="B44" s="1"/>
      <c r="C44" s="250">
        <v>6.0</v>
      </c>
      <c r="D44" s="251" t="s">
        <v>180</v>
      </c>
      <c r="E44" s="220" t="s">
        <v>181</v>
      </c>
      <c r="F44" s="106"/>
      <c r="G44" s="221" t="s">
        <v>182</v>
      </c>
      <c r="H44" s="258" t="s">
        <v>183</v>
      </c>
      <c r="I44" s="311" t="s">
        <v>465</v>
      </c>
      <c r="J44" s="1"/>
    </row>
    <row r="45" ht="14.25" customHeight="1">
      <c r="B45" s="1"/>
      <c r="C45" s="42"/>
      <c r="D45" s="234"/>
      <c r="E45" s="223" t="s">
        <v>184</v>
      </c>
      <c r="F45" s="57"/>
      <c r="G45" s="224" t="s">
        <v>182</v>
      </c>
      <c r="H45" s="235" t="s">
        <v>183</v>
      </c>
      <c r="I45" s="312" t="s">
        <v>465</v>
      </c>
      <c r="J45" s="1"/>
    </row>
    <row r="46" ht="14.25" customHeight="1">
      <c r="B46" s="1"/>
      <c r="C46" s="42"/>
      <c r="D46" s="234"/>
      <c r="E46" s="223" t="s">
        <v>185</v>
      </c>
      <c r="F46" s="57"/>
      <c r="G46" s="224" t="s">
        <v>186</v>
      </c>
      <c r="H46" s="235" t="s">
        <v>402</v>
      </c>
      <c r="I46" s="312" t="s">
        <v>468</v>
      </c>
      <c r="J46" s="1"/>
    </row>
    <row r="47" ht="14.25" customHeight="1">
      <c r="B47" s="1"/>
      <c r="C47" s="48"/>
      <c r="D47" s="237"/>
      <c r="E47" s="226" t="s">
        <v>188</v>
      </c>
      <c r="F47" s="113"/>
      <c r="G47" s="227" t="s">
        <v>186</v>
      </c>
      <c r="H47" s="243" t="s">
        <v>404</v>
      </c>
      <c r="I47" s="313" t="s">
        <v>468</v>
      </c>
      <c r="J47" s="1"/>
    </row>
    <row r="48" ht="14.25" customHeight="1">
      <c r="B48" s="1"/>
      <c r="C48" s="250">
        <v>7.0</v>
      </c>
      <c r="D48" s="251" t="s">
        <v>189</v>
      </c>
      <c r="E48" s="220" t="s">
        <v>190</v>
      </c>
      <c r="F48" s="106"/>
      <c r="G48" s="221" t="s">
        <v>191</v>
      </c>
      <c r="H48" s="258" t="s">
        <v>167</v>
      </c>
      <c r="I48" s="319" t="s">
        <v>465</v>
      </c>
      <c r="J48" s="1"/>
    </row>
    <row r="49" ht="41.25" customHeight="1">
      <c r="B49" s="1"/>
      <c r="C49" s="42"/>
      <c r="D49" s="234"/>
      <c r="E49" s="223" t="s">
        <v>192</v>
      </c>
      <c r="F49" s="57"/>
      <c r="G49" s="224" t="s">
        <v>193</v>
      </c>
      <c r="H49" s="235" t="s">
        <v>405</v>
      </c>
      <c r="I49" s="316" t="s">
        <v>465</v>
      </c>
      <c r="J49" s="1"/>
    </row>
    <row r="50" ht="39.75" customHeight="1">
      <c r="B50" s="1"/>
      <c r="C50" s="42"/>
      <c r="D50" s="234"/>
      <c r="E50" s="223" t="s">
        <v>195</v>
      </c>
      <c r="F50" s="57"/>
      <c r="G50" s="224" t="s">
        <v>196</v>
      </c>
      <c r="H50" s="235" t="s">
        <v>406</v>
      </c>
      <c r="I50" s="316" t="s">
        <v>465</v>
      </c>
      <c r="J50" s="1"/>
    </row>
    <row r="51" ht="14.25" customHeight="1">
      <c r="B51" s="1"/>
      <c r="C51" s="42"/>
      <c r="D51" s="234"/>
      <c r="E51" s="223" t="s">
        <v>197</v>
      </c>
      <c r="F51" s="57"/>
      <c r="G51" s="224" t="s">
        <v>198</v>
      </c>
      <c r="H51" s="235" t="s">
        <v>198</v>
      </c>
      <c r="I51" s="316" t="s">
        <v>465</v>
      </c>
      <c r="J51" s="1"/>
    </row>
    <row r="52" ht="14.25" customHeight="1">
      <c r="B52" s="1"/>
      <c r="C52" s="42"/>
      <c r="D52" s="234"/>
      <c r="E52" s="223" t="s">
        <v>199</v>
      </c>
      <c r="F52" s="57"/>
      <c r="G52" s="224" t="s">
        <v>131</v>
      </c>
      <c r="H52" s="235" t="s">
        <v>407</v>
      </c>
      <c r="I52" s="316" t="s">
        <v>465</v>
      </c>
      <c r="J52" s="1"/>
    </row>
    <row r="53" ht="38.25" customHeight="1">
      <c r="B53" s="1"/>
      <c r="C53" s="48"/>
      <c r="D53" s="237"/>
      <c r="E53" s="226" t="s">
        <v>200</v>
      </c>
      <c r="F53" s="113"/>
      <c r="G53" s="227" t="s">
        <v>201</v>
      </c>
      <c r="H53" s="243" t="s">
        <v>402</v>
      </c>
      <c r="I53" s="317" t="s">
        <v>469</v>
      </c>
      <c r="J53" s="1"/>
    </row>
    <row r="54" ht="44.25" customHeight="1">
      <c r="B54" s="1"/>
      <c r="C54" s="250">
        <v>8.0</v>
      </c>
      <c r="D54" s="251" t="s">
        <v>202</v>
      </c>
      <c r="E54" s="220" t="s">
        <v>203</v>
      </c>
      <c r="F54" s="106"/>
      <c r="G54" s="221" t="s">
        <v>204</v>
      </c>
      <c r="H54" s="252" t="s">
        <v>408</v>
      </c>
      <c r="I54" s="319" t="s">
        <v>465</v>
      </c>
      <c r="J54" s="1"/>
    </row>
    <row r="55" ht="63.0" customHeight="1">
      <c r="B55" s="1"/>
      <c r="C55" s="48"/>
      <c r="D55" s="237"/>
      <c r="E55" s="253" t="s">
        <v>206</v>
      </c>
      <c r="F55" s="50"/>
      <c r="G55" s="254" t="s">
        <v>170</v>
      </c>
      <c r="H55" s="255" t="s">
        <v>409</v>
      </c>
      <c r="I55" s="320" t="s">
        <v>470</v>
      </c>
      <c r="J55" s="1"/>
    </row>
    <row r="56" ht="46.5" customHeight="1">
      <c r="B56" s="1"/>
      <c r="C56" s="250">
        <v>9.0</v>
      </c>
      <c r="D56" s="251" t="s">
        <v>207</v>
      </c>
      <c r="E56" s="257" t="s">
        <v>208</v>
      </c>
      <c r="F56" s="106"/>
      <c r="G56" s="221" t="s">
        <v>123</v>
      </c>
      <c r="H56" s="258" t="s">
        <v>411</v>
      </c>
      <c r="I56" s="319" t="s">
        <v>471</v>
      </c>
      <c r="J56" s="1"/>
    </row>
    <row r="57" ht="14.25" customHeight="1">
      <c r="B57" s="1"/>
      <c r="C57" s="42"/>
      <c r="D57" s="234"/>
      <c r="E57" s="247" t="s">
        <v>210</v>
      </c>
      <c r="F57" s="57"/>
      <c r="G57" s="224" t="s">
        <v>123</v>
      </c>
      <c r="H57" s="235" t="s">
        <v>413</v>
      </c>
      <c r="I57" s="312" t="s">
        <v>471</v>
      </c>
      <c r="J57" s="1"/>
    </row>
    <row r="58" ht="14.25" customHeight="1">
      <c r="B58" s="1"/>
      <c r="C58" s="42"/>
      <c r="D58" s="234"/>
      <c r="E58" s="247" t="s">
        <v>212</v>
      </c>
      <c r="F58" s="57"/>
      <c r="G58" s="224" t="s">
        <v>123</v>
      </c>
      <c r="H58" s="235" t="s">
        <v>414</v>
      </c>
      <c r="I58" s="312" t="s">
        <v>472</v>
      </c>
      <c r="J58" s="1"/>
    </row>
    <row r="59" ht="14.25" customHeight="1">
      <c r="B59" s="1"/>
      <c r="C59" s="42"/>
      <c r="D59" s="234"/>
      <c r="E59" s="223" t="s">
        <v>214</v>
      </c>
      <c r="F59" s="57"/>
      <c r="G59" s="224" t="s">
        <v>123</v>
      </c>
      <c r="H59" s="235" t="s">
        <v>415</v>
      </c>
      <c r="I59" s="312" t="s">
        <v>471</v>
      </c>
      <c r="J59" s="1"/>
    </row>
    <row r="60" ht="14.25" customHeight="1">
      <c r="B60" s="1"/>
      <c r="C60" s="42"/>
      <c r="D60" s="234"/>
      <c r="E60" s="247" t="s">
        <v>216</v>
      </c>
      <c r="F60" s="57"/>
      <c r="G60" s="224" t="s">
        <v>217</v>
      </c>
      <c r="H60" s="235" t="s">
        <v>416</v>
      </c>
      <c r="I60" s="312" t="s">
        <v>471</v>
      </c>
      <c r="J60" s="1"/>
    </row>
    <row r="61" ht="42.0" customHeight="1">
      <c r="B61" s="1"/>
      <c r="C61" s="42"/>
      <c r="D61" s="234"/>
      <c r="E61" s="247" t="s">
        <v>219</v>
      </c>
      <c r="F61" s="57"/>
      <c r="G61" s="224" t="s">
        <v>123</v>
      </c>
      <c r="H61" s="235" t="s">
        <v>417</v>
      </c>
      <c r="I61" s="316" t="s">
        <v>473</v>
      </c>
      <c r="J61" s="1"/>
    </row>
    <row r="62" ht="14.25" customHeight="1">
      <c r="B62" s="1"/>
      <c r="C62" s="42"/>
      <c r="D62" s="234"/>
      <c r="E62" s="247" t="s">
        <v>221</v>
      </c>
      <c r="F62" s="57"/>
      <c r="G62" s="224" t="s">
        <v>222</v>
      </c>
      <c r="H62" s="235" t="s">
        <v>419</v>
      </c>
      <c r="I62" s="312" t="s">
        <v>471</v>
      </c>
      <c r="J62" s="1"/>
    </row>
    <row r="63" ht="96.0" customHeight="1">
      <c r="B63" s="1"/>
      <c r="C63" s="42"/>
      <c r="D63" s="234"/>
      <c r="E63" s="223" t="s">
        <v>224</v>
      </c>
      <c r="F63" s="57"/>
      <c r="G63" s="224" t="s">
        <v>225</v>
      </c>
      <c r="H63" s="235" t="s">
        <v>474</v>
      </c>
      <c r="I63" s="316" t="s">
        <v>475</v>
      </c>
      <c r="J63" s="1"/>
    </row>
    <row r="64" ht="36.75" customHeight="1">
      <c r="B64" s="1"/>
      <c r="C64" s="42"/>
      <c r="D64" s="234"/>
      <c r="E64" s="223" t="s">
        <v>227</v>
      </c>
      <c r="F64" s="57"/>
      <c r="G64" s="224" t="s">
        <v>228</v>
      </c>
      <c r="H64" s="235" t="s">
        <v>422</v>
      </c>
      <c r="I64" s="316" t="s">
        <v>476</v>
      </c>
      <c r="J64" s="1"/>
    </row>
    <row r="65" ht="14.25" customHeight="1">
      <c r="B65" s="1"/>
      <c r="C65" s="42"/>
      <c r="D65" s="234"/>
      <c r="E65" s="223" t="s">
        <v>230</v>
      </c>
      <c r="F65" s="57"/>
      <c r="G65" s="224" t="s">
        <v>123</v>
      </c>
      <c r="H65" s="235" t="s">
        <v>462</v>
      </c>
      <c r="I65" s="316" t="s">
        <v>463</v>
      </c>
      <c r="J65" s="1"/>
    </row>
    <row r="66" ht="14.25" customHeight="1">
      <c r="B66" s="1"/>
      <c r="C66" s="42"/>
      <c r="D66" s="234"/>
      <c r="E66" s="223" t="s">
        <v>231</v>
      </c>
      <c r="F66" s="57"/>
      <c r="G66" s="224" t="s">
        <v>232</v>
      </c>
      <c r="H66" s="240">
        <v>0.7</v>
      </c>
      <c r="I66" s="316" t="s">
        <v>465</v>
      </c>
      <c r="J66" s="1"/>
    </row>
    <row r="67" ht="14.25" customHeight="1">
      <c r="B67" s="1"/>
      <c r="C67" s="42"/>
      <c r="D67" s="234"/>
      <c r="E67" s="223" t="s">
        <v>233</v>
      </c>
      <c r="F67" s="57"/>
      <c r="G67" s="224" t="s">
        <v>123</v>
      </c>
      <c r="H67" s="240" t="s">
        <v>424</v>
      </c>
      <c r="I67" s="316" t="s">
        <v>465</v>
      </c>
      <c r="J67" s="1"/>
    </row>
    <row r="68" ht="14.25" customHeight="1">
      <c r="B68" s="1"/>
      <c r="C68" s="42"/>
      <c r="D68" s="234"/>
      <c r="E68" s="223" t="s">
        <v>235</v>
      </c>
      <c r="F68" s="57"/>
      <c r="G68" s="224" t="s">
        <v>196</v>
      </c>
      <c r="H68" s="321" t="s">
        <v>167</v>
      </c>
      <c r="I68" s="316" t="s">
        <v>465</v>
      </c>
      <c r="J68" s="1"/>
    </row>
    <row r="69" ht="14.25" customHeight="1">
      <c r="B69" s="1"/>
      <c r="C69" s="42"/>
      <c r="D69" s="234"/>
      <c r="E69" s="223" t="s">
        <v>237</v>
      </c>
      <c r="F69" s="57"/>
      <c r="G69" s="224" t="s">
        <v>238</v>
      </c>
      <c r="H69" s="235" t="s">
        <v>402</v>
      </c>
      <c r="I69" s="316" t="s">
        <v>468</v>
      </c>
      <c r="J69" s="1"/>
    </row>
    <row r="70" ht="14.25" customHeight="1">
      <c r="B70" s="1"/>
      <c r="C70" s="42"/>
      <c r="D70" s="234"/>
      <c r="E70" s="223" t="s">
        <v>239</v>
      </c>
      <c r="F70" s="57"/>
      <c r="G70" s="224" t="s">
        <v>198</v>
      </c>
      <c r="H70" s="259">
        <v>0.9</v>
      </c>
      <c r="I70" s="316" t="s">
        <v>465</v>
      </c>
      <c r="J70" s="1"/>
    </row>
    <row r="71" ht="43.5" customHeight="1">
      <c r="B71" s="1"/>
      <c r="C71" s="48"/>
      <c r="D71" s="237"/>
      <c r="E71" s="226" t="s">
        <v>240</v>
      </c>
      <c r="F71" s="113"/>
      <c r="G71" s="227" t="s">
        <v>131</v>
      </c>
      <c r="H71" s="243" t="s">
        <v>167</v>
      </c>
      <c r="I71" s="316" t="s">
        <v>465</v>
      </c>
      <c r="J71" s="1"/>
    </row>
    <row r="72" ht="14.25" customHeight="1">
      <c r="B72" s="1"/>
      <c r="C72" s="250">
        <v>10.0</v>
      </c>
      <c r="D72" s="322" t="s">
        <v>241</v>
      </c>
      <c r="E72" s="323" t="s">
        <v>242</v>
      </c>
      <c r="F72" s="106"/>
      <c r="G72" s="221" t="s">
        <v>131</v>
      </c>
      <c r="H72" s="258" t="s">
        <v>183</v>
      </c>
      <c r="I72" s="316" t="s">
        <v>465</v>
      </c>
      <c r="J72" s="1"/>
    </row>
    <row r="73" ht="14.25" customHeight="1">
      <c r="B73" s="1"/>
      <c r="C73" s="42"/>
      <c r="D73" s="234"/>
      <c r="E73" s="263" t="s">
        <v>243</v>
      </c>
      <c r="F73" s="57"/>
      <c r="G73" s="224" t="s">
        <v>131</v>
      </c>
      <c r="H73" s="235" t="s">
        <v>167</v>
      </c>
      <c r="I73" s="316" t="s">
        <v>465</v>
      </c>
      <c r="J73" s="1"/>
    </row>
    <row r="74" ht="14.25" customHeight="1">
      <c r="B74" s="1"/>
      <c r="C74" s="42"/>
      <c r="D74" s="234"/>
      <c r="E74" s="247" t="s">
        <v>244</v>
      </c>
      <c r="F74" s="57"/>
      <c r="G74" s="224" t="s">
        <v>130</v>
      </c>
      <c r="H74" s="235" t="s">
        <v>167</v>
      </c>
      <c r="I74" s="316" t="s">
        <v>465</v>
      </c>
      <c r="J74" s="1"/>
    </row>
    <row r="75" ht="45.0" customHeight="1">
      <c r="B75" s="1"/>
      <c r="C75" s="42"/>
      <c r="D75" s="234"/>
      <c r="E75" s="263" t="s">
        <v>245</v>
      </c>
      <c r="F75" s="57"/>
      <c r="G75" s="224" t="s">
        <v>167</v>
      </c>
      <c r="H75" s="235" t="s">
        <v>167</v>
      </c>
      <c r="I75" s="316" t="s">
        <v>465</v>
      </c>
      <c r="J75" s="1"/>
    </row>
    <row r="76" ht="48.75" customHeight="1">
      <c r="B76" s="1"/>
      <c r="C76" s="42"/>
      <c r="D76" s="234"/>
      <c r="E76" s="223" t="s">
        <v>246</v>
      </c>
      <c r="F76" s="57"/>
      <c r="G76" s="224" t="s">
        <v>130</v>
      </c>
      <c r="H76" s="235" t="s">
        <v>426</v>
      </c>
      <c r="I76" s="316" t="s">
        <v>465</v>
      </c>
      <c r="J76" s="1"/>
    </row>
    <row r="77" ht="14.25" customHeight="1">
      <c r="B77" s="1"/>
      <c r="C77" s="42"/>
      <c r="D77" s="234"/>
      <c r="E77" s="223" t="s">
        <v>247</v>
      </c>
      <c r="F77" s="57"/>
      <c r="G77" s="224" t="s">
        <v>248</v>
      </c>
      <c r="H77" s="235" t="s">
        <v>427</v>
      </c>
      <c r="I77" s="316" t="s">
        <v>465</v>
      </c>
      <c r="J77" s="1"/>
    </row>
    <row r="78" ht="14.25" customHeight="1">
      <c r="B78" s="1"/>
      <c r="C78" s="48"/>
      <c r="D78" s="237"/>
      <c r="E78" s="248" t="s">
        <v>249</v>
      </c>
      <c r="F78" s="113"/>
      <c r="G78" s="227" t="s">
        <v>250</v>
      </c>
      <c r="H78" s="243" t="s">
        <v>428</v>
      </c>
      <c r="I78" s="317" t="s">
        <v>477</v>
      </c>
      <c r="J78" s="1"/>
    </row>
    <row r="79" ht="14.25" customHeight="1">
      <c r="B79" s="1"/>
      <c r="C79" s="324">
        <v>11.0</v>
      </c>
      <c r="D79" s="230" t="s">
        <v>251</v>
      </c>
      <c r="E79" s="267" t="s">
        <v>252</v>
      </c>
      <c r="F79" s="73"/>
      <c r="G79" s="232" t="s">
        <v>253</v>
      </c>
      <c r="H79" s="244" t="s">
        <v>430</v>
      </c>
      <c r="I79" s="318"/>
      <c r="J79" s="1"/>
    </row>
    <row r="80" ht="14.25" customHeight="1">
      <c r="B80" s="1"/>
      <c r="C80" s="8"/>
      <c r="D80" s="234"/>
      <c r="E80" s="268" t="s">
        <v>254</v>
      </c>
      <c r="F80" s="57"/>
      <c r="G80" s="224" t="s">
        <v>167</v>
      </c>
      <c r="H80" s="224" t="s">
        <v>167</v>
      </c>
      <c r="I80" s="316"/>
      <c r="J80" s="1"/>
    </row>
    <row r="81" ht="14.25" customHeight="1">
      <c r="B81" s="1"/>
      <c r="C81" s="8"/>
      <c r="D81" s="234"/>
      <c r="E81" s="268" t="s">
        <v>255</v>
      </c>
      <c r="F81" s="57"/>
      <c r="G81" s="224" t="s">
        <v>167</v>
      </c>
      <c r="H81" s="224" t="s">
        <v>167</v>
      </c>
      <c r="I81" s="316"/>
      <c r="J81" s="1"/>
    </row>
    <row r="82" ht="14.25" customHeight="1">
      <c r="B82" s="1"/>
      <c r="C82" s="8"/>
      <c r="D82" s="234"/>
      <c r="E82" s="268" t="s">
        <v>256</v>
      </c>
      <c r="F82" s="57"/>
      <c r="G82" s="224" t="s">
        <v>167</v>
      </c>
      <c r="H82" s="224" t="s">
        <v>167</v>
      </c>
      <c r="I82" s="316"/>
      <c r="J82" s="1"/>
    </row>
    <row r="83" ht="14.25" customHeight="1">
      <c r="B83" s="1"/>
      <c r="C83" s="8"/>
      <c r="D83" s="234"/>
      <c r="E83" s="268" t="s">
        <v>257</v>
      </c>
      <c r="F83" s="57"/>
      <c r="G83" s="224" t="s">
        <v>167</v>
      </c>
      <c r="H83" s="224" t="s">
        <v>167</v>
      </c>
      <c r="I83" s="316"/>
      <c r="J83" s="1"/>
    </row>
    <row r="84" ht="14.25" customHeight="1">
      <c r="B84" s="1"/>
      <c r="C84" s="8"/>
      <c r="D84" s="234"/>
      <c r="E84" s="268" t="s">
        <v>258</v>
      </c>
      <c r="F84" s="57"/>
      <c r="G84" s="224" t="s">
        <v>167</v>
      </c>
      <c r="H84" s="224" t="s">
        <v>167</v>
      </c>
      <c r="I84" s="316"/>
      <c r="J84" s="1"/>
    </row>
    <row r="85" ht="14.25" customHeight="1">
      <c r="B85" s="1"/>
      <c r="C85" s="8"/>
      <c r="D85" s="234"/>
      <c r="E85" s="268" t="s">
        <v>259</v>
      </c>
      <c r="F85" s="57"/>
      <c r="G85" s="224" t="s">
        <v>167</v>
      </c>
      <c r="H85" s="224" t="s">
        <v>167</v>
      </c>
      <c r="I85" s="316"/>
      <c r="J85" s="1"/>
    </row>
    <row r="86" ht="14.25" customHeight="1">
      <c r="B86" s="1"/>
      <c r="C86" s="8"/>
      <c r="D86" s="234"/>
      <c r="E86" s="269" t="s">
        <v>260</v>
      </c>
      <c r="F86" s="57"/>
      <c r="G86" s="224" t="s">
        <v>167</v>
      </c>
      <c r="H86" s="224" t="s">
        <v>167</v>
      </c>
      <c r="I86" s="316"/>
      <c r="J86" s="1"/>
    </row>
    <row r="87" ht="14.25" customHeight="1">
      <c r="B87" s="1"/>
      <c r="C87" s="8"/>
      <c r="D87" s="234"/>
      <c r="E87" s="269" t="s">
        <v>261</v>
      </c>
      <c r="F87" s="57"/>
      <c r="G87" s="224" t="s">
        <v>167</v>
      </c>
      <c r="H87" s="224" t="s">
        <v>167</v>
      </c>
      <c r="I87" s="316"/>
      <c r="J87" s="1"/>
    </row>
    <row r="88" ht="14.25" customHeight="1">
      <c r="B88" s="1"/>
      <c r="C88" s="8"/>
      <c r="D88" s="234"/>
      <c r="E88" s="269" t="s">
        <v>262</v>
      </c>
      <c r="F88" s="57"/>
      <c r="G88" s="224" t="s">
        <v>167</v>
      </c>
      <c r="H88" s="224" t="s">
        <v>167</v>
      </c>
      <c r="I88" s="316"/>
      <c r="J88" s="1"/>
    </row>
    <row r="89" ht="30.0" customHeight="1">
      <c r="B89" s="1"/>
      <c r="C89" s="8"/>
      <c r="D89" s="234"/>
      <c r="E89" s="268" t="s">
        <v>263</v>
      </c>
      <c r="F89" s="57"/>
      <c r="G89" s="224" t="s">
        <v>167</v>
      </c>
      <c r="H89" s="224" t="s">
        <v>167</v>
      </c>
      <c r="I89" s="316"/>
      <c r="J89" s="1"/>
    </row>
    <row r="90" ht="42.75" customHeight="1">
      <c r="B90" s="1"/>
      <c r="C90" s="8"/>
      <c r="D90" s="234"/>
      <c r="E90" s="269" t="s">
        <v>264</v>
      </c>
      <c r="F90" s="57"/>
      <c r="G90" s="224" t="s">
        <v>167</v>
      </c>
      <c r="H90" s="235" t="s">
        <v>167</v>
      </c>
      <c r="I90" s="316"/>
      <c r="J90" s="1"/>
    </row>
    <row r="91" ht="43.5" customHeight="1">
      <c r="B91" s="1"/>
      <c r="C91" s="8"/>
      <c r="D91" s="75"/>
      <c r="E91" s="325" t="s">
        <v>265</v>
      </c>
      <c r="F91" s="60"/>
      <c r="G91" s="246" t="s">
        <v>167</v>
      </c>
      <c r="H91" s="241" t="s">
        <v>167</v>
      </c>
      <c r="I91" s="326"/>
      <c r="J91" s="1"/>
    </row>
    <row r="92" ht="21.75" customHeight="1">
      <c r="B92" s="1"/>
      <c r="C92" s="327">
        <v>12.0</v>
      </c>
      <c r="D92" s="328" t="s">
        <v>266</v>
      </c>
      <c r="E92" s="5"/>
      <c r="F92" s="26"/>
      <c r="G92" s="329" t="s">
        <v>267</v>
      </c>
      <c r="H92" s="329" t="s">
        <v>267</v>
      </c>
      <c r="I92" s="330" t="s">
        <v>431</v>
      </c>
      <c r="J92" s="1"/>
    </row>
    <row r="93" ht="14.25" customHeight="1">
      <c r="B93" s="1"/>
      <c r="C93" s="273"/>
      <c r="D93" s="274"/>
      <c r="E93" s="274"/>
      <c r="F93" s="1"/>
      <c r="G93" s="1"/>
      <c r="H93" s="1"/>
      <c r="I93" s="1"/>
      <c r="J93" s="1"/>
    </row>
    <row r="94" ht="14.25" customHeight="1">
      <c r="B94" s="275"/>
      <c r="C94" s="276"/>
      <c r="D94" s="277"/>
      <c r="E94" s="278"/>
      <c r="F94" s="275"/>
      <c r="G94" s="275"/>
      <c r="H94" s="275"/>
      <c r="I94" s="275"/>
      <c r="J94" s="275"/>
    </row>
    <row r="95" ht="14.25" customHeight="1">
      <c r="B95" s="279"/>
      <c r="C95" s="280" t="s">
        <v>269</v>
      </c>
      <c r="D95" s="11"/>
      <c r="E95" s="11"/>
      <c r="F95" s="11"/>
      <c r="G95" s="11"/>
      <c r="H95" s="11"/>
      <c r="I95" s="3"/>
      <c r="J95" s="279"/>
    </row>
    <row r="96" ht="18.75" customHeight="1">
      <c r="B96" s="281"/>
      <c r="C96" s="282" t="s">
        <v>270</v>
      </c>
      <c r="I96" s="9"/>
      <c r="J96" s="279"/>
    </row>
    <row r="97" ht="18.75" customHeight="1">
      <c r="B97" s="281"/>
      <c r="C97" s="283" t="s">
        <v>271</v>
      </c>
      <c r="I97" s="9"/>
      <c r="J97" s="279"/>
    </row>
    <row r="98" ht="19.5" customHeight="1">
      <c r="B98" s="281"/>
      <c r="C98" s="282" t="s">
        <v>272</v>
      </c>
      <c r="I98" s="9"/>
      <c r="J98" s="279"/>
    </row>
    <row r="99" ht="19.5" customHeight="1">
      <c r="B99" s="281"/>
      <c r="C99" s="284" t="s">
        <v>273</v>
      </c>
      <c r="D99" s="15"/>
      <c r="E99" s="15"/>
      <c r="F99" s="15"/>
      <c r="G99" s="15"/>
      <c r="H99" s="15"/>
      <c r="I99" s="14"/>
      <c r="J99" s="279"/>
    </row>
    <row r="100" ht="14.25" customHeight="1">
      <c r="B100" s="279"/>
      <c r="C100" s="285"/>
      <c r="D100" s="285"/>
      <c r="E100" s="285"/>
      <c r="F100" s="285"/>
      <c r="G100" s="285"/>
      <c r="H100" s="285"/>
      <c r="I100" s="279"/>
      <c r="J100" s="279"/>
    </row>
    <row r="101" ht="24.75" customHeight="1">
      <c r="B101" s="286"/>
      <c r="C101" s="287" t="s">
        <v>274</v>
      </c>
      <c r="D101" s="288"/>
      <c r="E101" s="288"/>
      <c r="F101" s="289"/>
      <c r="G101" s="289"/>
      <c r="H101" s="289"/>
      <c r="I101" s="290"/>
      <c r="J101" s="279"/>
    </row>
    <row r="102" ht="26.25" customHeight="1">
      <c r="B102" s="286"/>
      <c r="C102" s="291" t="s">
        <v>275</v>
      </c>
      <c r="D102" s="292"/>
      <c r="E102" s="292"/>
      <c r="F102" s="293"/>
      <c r="G102" s="293"/>
      <c r="H102" s="293"/>
      <c r="I102" s="294"/>
      <c r="J102" s="279"/>
    </row>
    <row r="103" ht="30.75" customHeight="1">
      <c r="B103" s="286"/>
      <c r="C103" s="295" t="s">
        <v>276</v>
      </c>
      <c r="D103" s="296"/>
      <c r="E103" s="296"/>
      <c r="F103" s="297"/>
      <c r="G103" s="297"/>
      <c r="H103" s="297"/>
      <c r="I103" s="298"/>
      <c r="J103" s="279"/>
    </row>
    <row r="104" ht="14.25" customHeight="1">
      <c r="B104" s="279"/>
      <c r="C104" s="285"/>
      <c r="D104" s="285"/>
      <c r="E104" s="285"/>
      <c r="F104" s="285"/>
      <c r="G104" s="285"/>
      <c r="H104" s="285"/>
      <c r="I104" s="279"/>
      <c r="J104" s="279"/>
    </row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14">
    <mergeCell ref="E45:F45"/>
    <mergeCell ref="E46:F46"/>
    <mergeCell ref="E38:F38"/>
    <mergeCell ref="E39:F39"/>
    <mergeCell ref="E40:F40"/>
    <mergeCell ref="E41:F41"/>
    <mergeCell ref="E42:F42"/>
    <mergeCell ref="E43:F43"/>
    <mergeCell ref="E44:F44"/>
    <mergeCell ref="C2:D7"/>
    <mergeCell ref="E2:H2"/>
    <mergeCell ref="I2:I7"/>
    <mergeCell ref="E3:H7"/>
    <mergeCell ref="C9:I9"/>
    <mergeCell ref="C10:G10"/>
    <mergeCell ref="C11:I11"/>
    <mergeCell ref="C13:I13"/>
    <mergeCell ref="C14:G14"/>
    <mergeCell ref="D15:F15"/>
    <mergeCell ref="C16:C19"/>
    <mergeCell ref="D16:D19"/>
    <mergeCell ref="E16:F16"/>
    <mergeCell ref="E17:F17"/>
    <mergeCell ref="E18:F18"/>
    <mergeCell ref="E19:F19"/>
    <mergeCell ref="D20:D23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C20:C23"/>
    <mergeCell ref="C24:C32"/>
    <mergeCell ref="D24:D32"/>
    <mergeCell ref="C33:C41"/>
    <mergeCell ref="D33:D41"/>
    <mergeCell ref="C42:C43"/>
    <mergeCell ref="D42:D43"/>
    <mergeCell ref="E52:F52"/>
    <mergeCell ref="E53:F53"/>
    <mergeCell ref="E89:F89"/>
    <mergeCell ref="E90:F90"/>
    <mergeCell ref="C95:I95"/>
    <mergeCell ref="C96:I96"/>
    <mergeCell ref="C97:I97"/>
    <mergeCell ref="C98:I98"/>
    <mergeCell ref="C99:I99"/>
    <mergeCell ref="E82:F82"/>
    <mergeCell ref="E83:F83"/>
    <mergeCell ref="E84:F84"/>
    <mergeCell ref="E85:F85"/>
    <mergeCell ref="E86:F86"/>
    <mergeCell ref="E87:F87"/>
    <mergeCell ref="E88:F88"/>
    <mergeCell ref="C44:C47"/>
    <mergeCell ref="D44:D47"/>
    <mergeCell ref="E47:F47"/>
    <mergeCell ref="E48:F48"/>
    <mergeCell ref="E49:F49"/>
    <mergeCell ref="E50:F50"/>
    <mergeCell ref="E51:F51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C72:C78"/>
    <mergeCell ref="C79:C91"/>
    <mergeCell ref="D79:D91"/>
    <mergeCell ref="C48:C53"/>
    <mergeCell ref="D48:D53"/>
    <mergeCell ref="C54:C55"/>
    <mergeCell ref="D54:D55"/>
    <mergeCell ref="C56:C71"/>
    <mergeCell ref="D56:D71"/>
    <mergeCell ref="D72:D78"/>
    <mergeCell ref="E91:F91"/>
    <mergeCell ref="D92:F92"/>
    <mergeCell ref="E75:F75"/>
    <mergeCell ref="E76:F76"/>
    <mergeCell ref="E77:F77"/>
    <mergeCell ref="E78:F78"/>
    <mergeCell ref="E79:F79"/>
    <mergeCell ref="E80:F80"/>
    <mergeCell ref="E81:F81"/>
  </mergeCells>
  <printOptions/>
  <pageMargins bottom="0.75" footer="0.0" header="0.0" left="0.7" right="0.7" top="0.75"/>
  <pageSetup orientation="portrait"/>
  <rowBreaks count="2" manualBreakCount="2">
    <brk id="71" man="1"/>
    <brk id="41" man="1"/>
  </rowBreaks>
  <colBreaks count="1" manualBreakCount="1">
    <brk id="1" man="1"/>
  </colBreaks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2.86"/>
    <col customWidth="1" min="3" max="3" width="8.0"/>
    <col customWidth="1" min="4" max="4" width="15.71"/>
    <col customWidth="1" min="5" max="5" width="10.71"/>
    <col customWidth="1" min="6" max="6" width="47.29"/>
    <col customWidth="1" min="7" max="7" width="23.71"/>
    <col customWidth="1" min="8" max="8" width="15.14"/>
    <col customWidth="1" min="9" max="9" width="25.57"/>
    <col customWidth="1" min="10" max="10" width="2.14"/>
    <col customWidth="1" min="11" max="26" width="10.71"/>
  </cols>
  <sheetData>
    <row r="1" ht="14.25" customHeight="1"/>
    <row r="2" ht="14.25" customHeight="1">
      <c r="B2" s="1"/>
      <c r="C2" s="2"/>
      <c r="D2" s="11"/>
      <c r="E2" s="4" t="s">
        <v>0</v>
      </c>
      <c r="F2" s="5"/>
      <c r="G2" s="5"/>
      <c r="H2" s="6"/>
      <c r="I2" s="211"/>
      <c r="J2" s="1"/>
    </row>
    <row r="3" ht="15.75" customHeight="1">
      <c r="B3" s="1"/>
      <c r="C3" s="8"/>
      <c r="E3" s="10" t="s">
        <v>1</v>
      </c>
      <c r="F3" s="11"/>
      <c r="G3" s="11"/>
      <c r="H3" s="3"/>
      <c r="I3" s="9"/>
      <c r="J3" s="1"/>
    </row>
    <row r="4" ht="14.25" customHeight="1">
      <c r="B4" s="1"/>
      <c r="C4" s="8"/>
      <c r="E4" s="8"/>
      <c r="H4" s="9"/>
      <c r="I4" s="9"/>
      <c r="J4" s="1"/>
    </row>
    <row r="5" ht="14.25" customHeight="1">
      <c r="B5" s="1"/>
      <c r="C5" s="8"/>
      <c r="E5" s="8"/>
      <c r="H5" s="9"/>
      <c r="I5" s="9"/>
      <c r="J5" s="1"/>
    </row>
    <row r="6" ht="14.25" customHeight="1">
      <c r="B6" s="1"/>
      <c r="C6" s="8"/>
      <c r="E6" s="8"/>
      <c r="H6" s="9"/>
      <c r="I6" s="9"/>
      <c r="J6" s="1"/>
    </row>
    <row r="7" ht="14.25" customHeight="1">
      <c r="B7" s="1"/>
      <c r="C7" s="13"/>
      <c r="D7" s="15"/>
      <c r="E7" s="13"/>
      <c r="F7" s="15"/>
      <c r="G7" s="15"/>
      <c r="H7" s="14"/>
      <c r="I7" s="14"/>
      <c r="J7" s="1"/>
    </row>
    <row r="8" ht="7.5" customHeight="1">
      <c r="B8" s="1"/>
      <c r="C8" s="1"/>
      <c r="D8" s="1"/>
      <c r="E8" s="1"/>
      <c r="F8" s="1"/>
      <c r="G8" s="1"/>
      <c r="H8" s="1"/>
      <c r="I8" s="1"/>
      <c r="J8" s="1"/>
    </row>
    <row r="9" ht="44.25" customHeight="1">
      <c r="B9" s="1"/>
      <c r="C9" s="212" t="s">
        <v>113</v>
      </c>
      <c r="D9" s="5"/>
      <c r="E9" s="5"/>
      <c r="F9" s="5"/>
      <c r="G9" s="5"/>
      <c r="H9" s="5"/>
      <c r="I9" s="6"/>
      <c r="J9" s="1"/>
    </row>
    <row r="10" ht="6.75" customHeight="1">
      <c r="B10" s="1"/>
      <c r="C10" s="213"/>
      <c r="D10" s="11"/>
      <c r="E10" s="11"/>
      <c r="F10" s="11"/>
      <c r="G10" s="11"/>
      <c r="H10" s="19"/>
      <c r="I10" s="1"/>
      <c r="J10" s="1"/>
    </row>
    <row r="11" ht="46.5" customHeight="1">
      <c r="B11" s="1"/>
      <c r="C11" s="20" t="s">
        <v>454</v>
      </c>
      <c r="D11" s="5"/>
      <c r="E11" s="5"/>
      <c r="F11" s="5"/>
      <c r="G11" s="5"/>
      <c r="H11" s="5"/>
      <c r="I11" s="6"/>
      <c r="J11" s="1"/>
    </row>
    <row r="12" ht="7.5" customHeight="1">
      <c r="B12" s="1"/>
      <c r="C12" s="21"/>
      <c r="D12" s="22"/>
      <c r="E12" s="22"/>
      <c r="F12" s="22"/>
      <c r="G12" s="22"/>
      <c r="H12" s="19"/>
      <c r="I12" s="1"/>
      <c r="J12" s="1"/>
    </row>
    <row r="13" ht="14.25" customHeight="1">
      <c r="B13" s="1"/>
      <c r="C13" s="23" t="s">
        <v>115</v>
      </c>
      <c r="D13" s="5"/>
      <c r="E13" s="5"/>
      <c r="F13" s="5"/>
      <c r="G13" s="5"/>
      <c r="H13" s="5"/>
      <c r="I13" s="6"/>
      <c r="J13" s="1"/>
    </row>
    <row r="14" ht="7.5" customHeight="1">
      <c r="B14" s="1"/>
      <c r="C14" s="18"/>
      <c r="D14" s="5"/>
      <c r="E14" s="5"/>
      <c r="F14" s="5"/>
      <c r="G14" s="5"/>
      <c r="H14" s="19"/>
      <c r="I14" s="1"/>
      <c r="J14" s="1"/>
    </row>
    <row r="15" ht="14.25" customHeight="1">
      <c r="B15" s="1"/>
      <c r="C15" s="214" t="s">
        <v>116</v>
      </c>
      <c r="D15" s="215" t="s">
        <v>117</v>
      </c>
      <c r="E15" s="193"/>
      <c r="F15" s="216"/>
      <c r="G15" s="214" t="s">
        <v>118</v>
      </c>
      <c r="H15" s="214" t="s">
        <v>119</v>
      </c>
      <c r="I15" s="217" t="s">
        <v>478</v>
      </c>
      <c r="J15" s="1"/>
    </row>
    <row r="16" ht="14.25" customHeight="1">
      <c r="B16" s="1"/>
      <c r="C16" s="218">
        <v>1.0</v>
      </c>
      <c r="D16" s="219" t="s">
        <v>121</v>
      </c>
      <c r="E16" s="220" t="s">
        <v>122</v>
      </c>
      <c r="F16" s="106"/>
      <c r="G16" s="221" t="s">
        <v>123</v>
      </c>
      <c r="H16" s="221" t="s">
        <v>124</v>
      </c>
      <c r="I16" s="222"/>
      <c r="J16" s="1"/>
    </row>
    <row r="17" ht="14.25" customHeight="1">
      <c r="B17" s="1"/>
      <c r="C17" s="12"/>
      <c r="D17" s="44"/>
      <c r="E17" s="223" t="s">
        <v>125</v>
      </c>
      <c r="F17" s="57"/>
      <c r="G17" s="224" t="s">
        <v>123</v>
      </c>
      <c r="H17" s="224" t="s">
        <v>126</v>
      </c>
      <c r="I17" s="225"/>
      <c r="J17" s="1"/>
    </row>
    <row r="18" ht="14.25" customHeight="1">
      <c r="B18" s="1"/>
      <c r="C18" s="12"/>
      <c r="D18" s="44"/>
      <c r="E18" s="223" t="s">
        <v>127</v>
      </c>
      <c r="F18" s="57"/>
      <c r="G18" s="224" t="s">
        <v>123</v>
      </c>
      <c r="H18" s="224" t="s">
        <v>479</v>
      </c>
      <c r="I18" s="225"/>
      <c r="J18" s="1"/>
    </row>
    <row r="19" ht="14.25" customHeight="1">
      <c r="B19" s="1"/>
      <c r="C19" s="16"/>
      <c r="D19" s="50"/>
      <c r="E19" s="226" t="s">
        <v>129</v>
      </c>
      <c r="F19" s="113"/>
      <c r="G19" s="227" t="s">
        <v>130</v>
      </c>
      <c r="H19" s="227" t="s">
        <v>131</v>
      </c>
      <c r="I19" s="228"/>
      <c r="J19" s="1"/>
    </row>
    <row r="20" ht="14.25" customHeight="1">
      <c r="B20" s="1"/>
      <c r="C20" s="229">
        <v>2.0</v>
      </c>
      <c r="D20" s="230" t="s">
        <v>132</v>
      </c>
      <c r="E20" s="231" t="s">
        <v>133</v>
      </c>
      <c r="F20" s="73"/>
      <c r="G20" s="232" t="s">
        <v>123</v>
      </c>
      <c r="H20" s="232" t="s">
        <v>134</v>
      </c>
      <c r="I20" s="233"/>
      <c r="J20" s="1"/>
    </row>
    <row r="21" ht="14.25" customHeight="1">
      <c r="B21" s="1"/>
      <c r="C21" s="42"/>
      <c r="D21" s="234"/>
      <c r="E21" s="223" t="s">
        <v>135</v>
      </c>
      <c r="F21" s="57"/>
      <c r="G21" s="224" t="s">
        <v>123</v>
      </c>
      <c r="H21" s="235">
        <v>6177.0</v>
      </c>
      <c r="I21" s="225"/>
      <c r="J21" s="1"/>
    </row>
    <row r="22" ht="14.25" customHeight="1">
      <c r="B22" s="1"/>
      <c r="C22" s="42"/>
      <c r="D22" s="234"/>
      <c r="E22" s="223" t="s">
        <v>136</v>
      </c>
      <c r="F22" s="57"/>
      <c r="G22" s="224" t="s">
        <v>123</v>
      </c>
      <c r="H22" s="236">
        <v>41221.0</v>
      </c>
      <c r="I22" s="225"/>
      <c r="J22" s="1"/>
    </row>
    <row r="23" ht="14.25" customHeight="1">
      <c r="B23" s="1"/>
      <c r="C23" s="48"/>
      <c r="D23" s="237"/>
      <c r="E23" s="226" t="s">
        <v>137</v>
      </c>
      <c r="F23" s="113"/>
      <c r="G23" s="227" t="s">
        <v>123</v>
      </c>
      <c r="H23" s="238">
        <v>43757.0</v>
      </c>
      <c r="I23" s="228"/>
      <c r="J23" s="1"/>
    </row>
    <row r="24" ht="14.25" customHeight="1">
      <c r="B24" s="1"/>
      <c r="C24" s="229">
        <v>3.0</v>
      </c>
      <c r="D24" s="230" t="s">
        <v>138</v>
      </c>
      <c r="E24" s="231" t="s">
        <v>139</v>
      </c>
      <c r="F24" s="73"/>
      <c r="G24" s="232" t="s">
        <v>123</v>
      </c>
      <c r="H24" s="232" t="s">
        <v>458</v>
      </c>
      <c r="I24" s="233"/>
      <c r="J24" s="1"/>
    </row>
    <row r="25" ht="14.25" customHeight="1">
      <c r="B25" s="1"/>
      <c r="C25" s="42"/>
      <c r="D25" s="234"/>
      <c r="E25" s="223" t="s">
        <v>141</v>
      </c>
      <c r="F25" s="57"/>
      <c r="G25" s="224" t="s">
        <v>142</v>
      </c>
      <c r="H25" s="224" t="s">
        <v>143</v>
      </c>
      <c r="I25" s="225"/>
      <c r="J25" s="1"/>
    </row>
    <row r="26" ht="14.25" customHeight="1">
      <c r="B26" s="1"/>
      <c r="C26" s="42"/>
      <c r="D26" s="234"/>
      <c r="E26" s="223" t="s">
        <v>144</v>
      </c>
      <c r="F26" s="57"/>
      <c r="G26" s="224" t="s">
        <v>145</v>
      </c>
      <c r="H26" s="239">
        <v>0.9</v>
      </c>
      <c r="I26" s="225"/>
      <c r="J26" s="1"/>
    </row>
    <row r="27" ht="14.25" customHeight="1">
      <c r="B27" s="1"/>
      <c r="C27" s="42"/>
      <c r="D27" s="234"/>
      <c r="E27" s="223" t="s">
        <v>146</v>
      </c>
      <c r="F27" s="57"/>
      <c r="G27" s="224" t="s">
        <v>147</v>
      </c>
      <c r="H27" s="240">
        <v>0.2</v>
      </c>
      <c r="I27" s="225"/>
      <c r="J27" s="1"/>
    </row>
    <row r="28" ht="14.25" customHeight="1">
      <c r="B28" s="1"/>
      <c r="C28" s="42"/>
      <c r="D28" s="234"/>
      <c r="E28" s="223" t="s">
        <v>148</v>
      </c>
      <c r="F28" s="57"/>
      <c r="G28" s="224" t="s">
        <v>149</v>
      </c>
      <c r="H28" s="235" t="s">
        <v>150</v>
      </c>
      <c r="I28" s="225"/>
      <c r="J28" s="1"/>
    </row>
    <row r="29" ht="14.25" customHeight="1">
      <c r="B29" s="1"/>
      <c r="C29" s="42"/>
      <c r="D29" s="234"/>
      <c r="E29" s="223" t="s">
        <v>151</v>
      </c>
      <c r="F29" s="57"/>
      <c r="G29" s="224" t="s">
        <v>123</v>
      </c>
      <c r="H29" s="235">
        <v>1.0</v>
      </c>
      <c r="I29" s="225"/>
      <c r="J29" s="1"/>
    </row>
    <row r="30" ht="27.0" customHeight="1">
      <c r="B30" s="1"/>
      <c r="C30" s="42"/>
      <c r="D30" s="234"/>
      <c r="E30" s="223" t="s">
        <v>152</v>
      </c>
      <c r="F30" s="57"/>
      <c r="G30" s="224" t="s">
        <v>123</v>
      </c>
      <c r="H30" s="235"/>
      <c r="I30" s="225"/>
      <c r="J30" s="1"/>
    </row>
    <row r="31" ht="29.25" customHeight="1">
      <c r="B31" s="1"/>
      <c r="C31" s="42"/>
      <c r="D31" s="234"/>
      <c r="E31" s="223" t="s">
        <v>153</v>
      </c>
      <c r="F31" s="57"/>
      <c r="G31" s="224" t="s">
        <v>154</v>
      </c>
      <c r="H31" s="241" t="s">
        <v>480</v>
      </c>
      <c r="I31" s="242"/>
      <c r="J31" s="1"/>
    </row>
    <row r="32" ht="14.25" customHeight="1">
      <c r="B32" s="1"/>
      <c r="C32" s="48"/>
      <c r="D32" s="237"/>
      <c r="E32" s="226" t="s">
        <v>156</v>
      </c>
      <c r="F32" s="113"/>
      <c r="G32" s="227" t="s">
        <v>157</v>
      </c>
      <c r="H32" s="243" t="s">
        <v>312</v>
      </c>
      <c r="I32" s="228"/>
      <c r="J32" s="1"/>
    </row>
    <row r="33" ht="14.25" customHeight="1">
      <c r="B33" s="1"/>
      <c r="C33" s="229">
        <v>4.0</v>
      </c>
      <c r="D33" s="230" t="s">
        <v>159</v>
      </c>
      <c r="E33" s="231" t="s">
        <v>160</v>
      </c>
      <c r="F33" s="73"/>
      <c r="G33" s="232" t="s">
        <v>161</v>
      </c>
      <c r="H33" s="232" t="s">
        <v>161</v>
      </c>
      <c r="I33" s="233"/>
      <c r="J33" s="1"/>
    </row>
    <row r="34" ht="14.25" customHeight="1">
      <c r="B34" s="1"/>
      <c r="C34" s="42"/>
      <c r="D34" s="234"/>
      <c r="E34" s="223" t="s">
        <v>162</v>
      </c>
      <c r="F34" s="57"/>
      <c r="G34" s="224" t="s">
        <v>163</v>
      </c>
      <c r="H34" s="235" t="s">
        <v>481</v>
      </c>
      <c r="I34" s="225"/>
      <c r="J34" s="1"/>
    </row>
    <row r="35" ht="63.0" customHeight="1">
      <c r="B35" s="1"/>
      <c r="C35" s="42"/>
      <c r="D35" s="234"/>
      <c r="E35" s="223" t="s">
        <v>164</v>
      </c>
      <c r="F35" s="57"/>
      <c r="G35" s="224" t="s">
        <v>123</v>
      </c>
      <c r="H35" s="235" t="s">
        <v>343</v>
      </c>
      <c r="I35" s="225"/>
      <c r="J35" s="1"/>
    </row>
    <row r="36" ht="27.75" customHeight="1">
      <c r="B36" s="1"/>
      <c r="C36" s="42"/>
      <c r="D36" s="234"/>
      <c r="E36" s="223" t="s">
        <v>166</v>
      </c>
      <c r="F36" s="57"/>
      <c r="G36" s="224" t="s">
        <v>130</v>
      </c>
      <c r="H36" s="235" t="s">
        <v>167</v>
      </c>
      <c r="I36" s="225"/>
      <c r="J36" s="1"/>
    </row>
    <row r="37" ht="30.75" customHeight="1">
      <c r="B37" s="1"/>
      <c r="C37" s="42"/>
      <c r="D37" s="234"/>
      <c r="E37" s="223" t="s">
        <v>168</v>
      </c>
      <c r="F37" s="57"/>
      <c r="G37" s="224" t="s">
        <v>130</v>
      </c>
      <c r="H37" s="235" t="s">
        <v>167</v>
      </c>
      <c r="I37" s="225"/>
      <c r="J37" s="1"/>
    </row>
    <row r="38" ht="59.25" customHeight="1">
      <c r="B38" s="1"/>
      <c r="C38" s="42"/>
      <c r="D38" s="234"/>
      <c r="E38" s="223" t="s">
        <v>169</v>
      </c>
      <c r="F38" s="57"/>
      <c r="G38" s="224" t="s">
        <v>170</v>
      </c>
      <c r="H38" s="235" t="s">
        <v>167</v>
      </c>
      <c r="I38" s="225"/>
      <c r="J38" s="1"/>
    </row>
    <row r="39" ht="15.0" customHeight="1">
      <c r="B39" s="1"/>
      <c r="C39" s="42"/>
      <c r="D39" s="234"/>
      <c r="E39" s="223" t="s">
        <v>171</v>
      </c>
      <c r="F39" s="57"/>
      <c r="G39" s="224" t="s">
        <v>172</v>
      </c>
      <c r="H39" s="235"/>
      <c r="I39" s="225"/>
      <c r="J39" s="1"/>
    </row>
    <row r="40" ht="15.0" customHeight="1">
      <c r="B40" s="1"/>
      <c r="C40" s="42"/>
      <c r="D40" s="234"/>
      <c r="E40" s="223" t="s">
        <v>173</v>
      </c>
      <c r="F40" s="57"/>
      <c r="G40" s="224" t="s">
        <v>172</v>
      </c>
      <c r="H40" s="235"/>
      <c r="I40" s="225"/>
      <c r="J40" s="1"/>
    </row>
    <row r="41" ht="14.25" customHeight="1">
      <c r="B41" s="1"/>
      <c r="C41" s="121"/>
      <c r="D41" s="75"/>
      <c r="E41" s="223" t="s">
        <v>174</v>
      </c>
      <c r="F41" s="57"/>
      <c r="G41" s="224" t="s">
        <v>170</v>
      </c>
      <c r="H41" s="235" t="s">
        <v>167</v>
      </c>
      <c r="I41" s="225"/>
      <c r="J41" s="1"/>
    </row>
    <row r="42" ht="14.25" customHeight="1">
      <c r="B42" s="1"/>
      <c r="C42" s="245">
        <v>5.0</v>
      </c>
      <c r="D42" s="246" t="s">
        <v>175</v>
      </c>
      <c r="E42" s="247" t="s">
        <v>176</v>
      </c>
      <c r="F42" s="57"/>
      <c r="G42" s="224" t="s">
        <v>123</v>
      </c>
      <c r="H42" s="235" t="s">
        <v>177</v>
      </c>
      <c r="I42" s="225"/>
      <c r="J42" s="1"/>
    </row>
    <row r="43" ht="14.25" customHeight="1">
      <c r="B43" s="1"/>
      <c r="C43" s="48"/>
      <c r="D43" s="237"/>
      <c r="E43" s="248" t="s">
        <v>178</v>
      </c>
      <c r="F43" s="113"/>
      <c r="G43" s="227" t="s">
        <v>123</v>
      </c>
      <c r="H43" s="249" t="s">
        <v>179</v>
      </c>
      <c r="I43" s="228"/>
      <c r="J43" s="1"/>
    </row>
    <row r="44" ht="14.25" customHeight="1">
      <c r="B44" s="1"/>
      <c r="C44" s="229">
        <v>6.0</v>
      </c>
      <c r="D44" s="230" t="s">
        <v>180</v>
      </c>
      <c r="E44" s="231" t="s">
        <v>181</v>
      </c>
      <c r="F44" s="73"/>
      <c r="G44" s="232" t="s">
        <v>182</v>
      </c>
      <c r="H44" s="244" t="s">
        <v>183</v>
      </c>
      <c r="I44" s="233"/>
      <c r="J44" s="1"/>
    </row>
    <row r="45" ht="14.25" customHeight="1">
      <c r="B45" s="1"/>
      <c r="C45" s="42"/>
      <c r="D45" s="234"/>
      <c r="E45" s="223" t="s">
        <v>184</v>
      </c>
      <c r="F45" s="57"/>
      <c r="G45" s="224" t="s">
        <v>182</v>
      </c>
      <c r="H45" s="235" t="s">
        <v>183</v>
      </c>
      <c r="I45" s="225"/>
      <c r="J45" s="1"/>
    </row>
    <row r="46" ht="14.25" customHeight="1">
      <c r="B46" s="1"/>
      <c r="C46" s="42"/>
      <c r="D46" s="234"/>
      <c r="E46" s="223" t="s">
        <v>185</v>
      </c>
      <c r="F46" s="57"/>
      <c r="G46" s="224" t="s">
        <v>186</v>
      </c>
      <c r="H46" s="235" t="s">
        <v>187</v>
      </c>
      <c r="I46" s="225"/>
      <c r="J46" s="1"/>
    </row>
    <row r="47" ht="14.25" customHeight="1">
      <c r="B47" s="1"/>
      <c r="C47" s="48"/>
      <c r="D47" s="237"/>
      <c r="E47" s="226" t="s">
        <v>188</v>
      </c>
      <c r="F47" s="113"/>
      <c r="G47" s="227" t="s">
        <v>186</v>
      </c>
      <c r="H47" s="243" t="s">
        <v>187</v>
      </c>
      <c r="I47" s="228"/>
      <c r="J47" s="1"/>
    </row>
    <row r="48" ht="14.25" customHeight="1">
      <c r="B48" s="1"/>
      <c r="C48" s="229">
        <v>7.0</v>
      </c>
      <c r="D48" s="230" t="s">
        <v>189</v>
      </c>
      <c r="E48" s="231" t="s">
        <v>190</v>
      </c>
      <c r="F48" s="73"/>
      <c r="G48" s="232" t="s">
        <v>191</v>
      </c>
      <c r="H48" s="244" t="s">
        <v>167</v>
      </c>
      <c r="I48" s="233"/>
      <c r="J48" s="1"/>
    </row>
    <row r="49" ht="27.75" customHeight="1">
      <c r="B49" s="1"/>
      <c r="C49" s="42"/>
      <c r="D49" s="234"/>
      <c r="E49" s="223" t="s">
        <v>192</v>
      </c>
      <c r="F49" s="57"/>
      <c r="G49" s="224" t="s">
        <v>193</v>
      </c>
      <c r="H49" s="235" t="s">
        <v>194</v>
      </c>
      <c r="I49" s="225"/>
      <c r="J49" s="1"/>
    </row>
    <row r="50" ht="15.0" customHeight="1">
      <c r="B50" s="1"/>
      <c r="C50" s="42"/>
      <c r="D50" s="234"/>
      <c r="E50" s="223" t="s">
        <v>195</v>
      </c>
      <c r="F50" s="57"/>
      <c r="G50" s="224" t="s">
        <v>196</v>
      </c>
      <c r="H50" s="235" t="s">
        <v>167</v>
      </c>
      <c r="I50" s="225"/>
      <c r="J50" s="1"/>
    </row>
    <row r="51" ht="14.25" customHeight="1">
      <c r="B51" s="1"/>
      <c r="C51" s="42"/>
      <c r="D51" s="234"/>
      <c r="E51" s="223" t="s">
        <v>197</v>
      </c>
      <c r="F51" s="57"/>
      <c r="G51" s="224" t="s">
        <v>198</v>
      </c>
      <c r="H51" s="224" t="s">
        <v>198</v>
      </c>
      <c r="I51" s="225"/>
      <c r="J51" s="1"/>
    </row>
    <row r="52" ht="14.25" customHeight="1">
      <c r="B52" s="1"/>
      <c r="C52" s="42"/>
      <c r="D52" s="234"/>
      <c r="E52" s="223" t="s">
        <v>199</v>
      </c>
      <c r="F52" s="57"/>
      <c r="G52" s="224" t="s">
        <v>131</v>
      </c>
      <c r="H52" s="235" t="s">
        <v>167</v>
      </c>
      <c r="I52" s="225"/>
      <c r="J52" s="1"/>
    </row>
    <row r="53" ht="14.25" customHeight="1">
      <c r="B53" s="1"/>
      <c r="C53" s="48"/>
      <c r="D53" s="237"/>
      <c r="E53" s="226" t="s">
        <v>200</v>
      </c>
      <c r="F53" s="113"/>
      <c r="G53" s="227" t="s">
        <v>201</v>
      </c>
      <c r="H53" s="227" t="s">
        <v>201</v>
      </c>
      <c r="I53" s="228"/>
      <c r="J53" s="1"/>
    </row>
    <row r="54" ht="15.0" customHeight="1">
      <c r="B54" s="1"/>
      <c r="C54" s="250">
        <v>8.0</v>
      </c>
      <c r="D54" s="251" t="s">
        <v>202</v>
      </c>
      <c r="E54" s="220" t="s">
        <v>203</v>
      </c>
      <c r="F54" s="106"/>
      <c r="G54" s="221" t="s">
        <v>204</v>
      </c>
      <c r="H54" s="252" t="s">
        <v>205</v>
      </c>
      <c r="I54" s="222"/>
      <c r="J54" s="1"/>
    </row>
    <row r="55" ht="63.0" customHeight="1">
      <c r="B55" s="1"/>
      <c r="C55" s="48"/>
      <c r="D55" s="237"/>
      <c r="E55" s="253" t="s">
        <v>206</v>
      </c>
      <c r="F55" s="50"/>
      <c r="G55" s="254" t="s">
        <v>170</v>
      </c>
      <c r="H55" s="255">
        <v>105.0</v>
      </c>
      <c r="I55" s="256"/>
      <c r="J55" s="1"/>
    </row>
    <row r="56" ht="46.5" customHeight="1">
      <c r="B56" s="1"/>
      <c r="C56" s="250">
        <v>9.0</v>
      </c>
      <c r="D56" s="251" t="s">
        <v>207</v>
      </c>
      <c r="E56" s="257" t="s">
        <v>208</v>
      </c>
      <c r="F56" s="106"/>
      <c r="G56" s="221" t="s">
        <v>123</v>
      </c>
      <c r="H56" s="258" t="s">
        <v>209</v>
      </c>
      <c r="I56" s="222"/>
      <c r="J56" s="1"/>
    </row>
    <row r="57" ht="14.25" customHeight="1">
      <c r="B57" s="1"/>
      <c r="C57" s="42"/>
      <c r="D57" s="234"/>
      <c r="E57" s="247" t="s">
        <v>210</v>
      </c>
      <c r="F57" s="57"/>
      <c r="G57" s="224" t="s">
        <v>123</v>
      </c>
      <c r="H57" s="235" t="s">
        <v>211</v>
      </c>
      <c r="I57" s="225"/>
      <c r="J57" s="1"/>
    </row>
    <row r="58" ht="14.25" customHeight="1">
      <c r="B58" s="1"/>
      <c r="C58" s="42"/>
      <c r="D58" s="234"/>
      <c r="E58" s="247" t="s">
        <v>212</v>
      </c>
      <c r="F58" s="57"/>
      <c r="G58" s="224" t="s">
        <v>123</v>
      </c>
      <c r="H58" s="235" t="s">
        <v>213</v>
      </c>
      <c r="I58" s="225"/>
      <c r="J58" s="1"/>
    </row>
    <row r="59" ht="14.25" customHeight="1">
      <c r="B59" s="1"/>
      <c r="C59" s="42"/>
      <c r="D59" s="234"/>
      <c r="E59" s="223" t="s">
        <v>214</v>
      </c>
      <c r="F59" s="57"/>
      <c r="G59" s="224" t="s">
        <v>123</v>
      </c>
      <c r="H59" s="235" t="s">
        <v>215</v>
      </c>
      <c r="I59" s="225"/>
      <c r="J59" s="1"/>
    </row>
    <row r="60" ht="14.25" customHeight="1">
      <c r="B60" s="1"/>
      <c r="C60" s="42"/>
      <c r="D60" s="234"/>
      <c r="E60" s="247" t="s">
        <v>216</v>
      </c>
      <c r="F60" s="57"/>
      <c r="G60" s="224" t="s">
        <v>217</v>
      </c>
      <c r="H60" s="235" t="s">
        <v>218</v>
      </c>
      <c r="I60" s="225"/>
      <c r="J60" s="1"/>
    </row>
    <row r="61" ht="42.0" customHeight="1">
      <c r="B61" s="1"/>
      <c r="C61" s="42"/>
      <c r="D61" s="234"/>
      <c r="E61" s="247" t="s">
        <v>219</v>
      </c>
      <c r="F61" s="57"/>
      <c r="G61" s="224" t="s">
        <v>123</v>
      </c>
      <c r="H61" s="235" t="s">
        <v>220</v>
      </c>
      <c r="I61" s="225"/>
      <c r="J61" s="1"/>
    </row>
    <row r="62" ht="14.25" customHeight="1">
      <c r="B62" s="1"/>
      <c r="C62" s="42"/>
      <c r="D62" s="234"/>
      <c r="E62" s="247" t="s">
        <v>221</v>
      </c>
      <c r="F62" s="57"/>
      <c r="G62" s="224" t="s">
        <v>222</v>
      </c>
      <c r="H62" s="235" t="s">
        <v>223</v>
      </c>
      <c r="I62" s="225"/>
      <c r="J62" s="1"/>
    </row>
    <row r="63" ht="96.0" customHeight="1">
      <c r="B63" s="1"/>
      <c r="C63" s="42"/>
      <c r="D63" s="234"/>
      <c r="E63" s="223" t="s">
        <v>224</v>
      </c>
      <c r="F63" s="57"/>
      <c r="G63" s="224" t="s">
        <v>225</v>
      </c>
      <c r="H63" s="235" t="s">
        <v>226</v>
      </c>
      <c r="I63" s="225"/>
      <c r="J63" s="1"/>
    </row>
    <row r="64" ht="31.5" customHeight="1">
      <c r="B64" s="1"/>
      <c r="C64" s="42"/>
      <c r="D64" s="234"/>
      <c r="E64" s="223" t="s">
        <v>227</v>
      </c>
      <c r="F64" s="57"/>
      <c r="G64" s="224" t="s">
        <v>228</v>
      </c>
      <c r="H64" s="235" t="s">
        <v>229</v>
      </c>
      <c r="I64" s="225"/>
      <c r="J64" s="1"/>
    </row>
    <row r="65" ht="14.25" customHeight="1">
      <c r="B65" s="1"/>
      <c r="C65" s="42"/>
      <c r="D65" s="234"/>
      <c r="E65" s="223" t="s">
        <v>230</v>
      </c>
      <c r="F65" s="57"/>
      <c r="G65" s="224" t="s">
        <v>123</v>
      </c>
      <c r="H65" s="235" t="s">
        <v>155</v>
      </c>
      <c r="I65" s="225"/>
      <c r="J65" s="1"/>
    </row>
    <row r="66" ht="14.25" customHeight="1">
      <c r="B66" s="1"/>
      <c r="C66" s="42"/>
      <c r="D66" s="234"/>
      <c r="E66" s="223" t="s">
        <v>231</v>
      </c>
      <c r="F66" s="57"/>
      <c r="G66" s="224" t="s">
        <v>232</v>
      </c>
      <c r="H66" s="240">
        <v>0.7</v>
      </c>
      <c r="I66" s="225"/>
      <c r="J66" s="1"/>
    </row>
    <row r="67" ht="14.25" customHeight="1">
      <c r="B67" s="1"/>
      <c r="C67" s="42"/>
      <c r="D67" s="234"/>
      <c r="E67" s="223" t="s">
        <v>233</v>
      </c>
      <c r="F67" s="57"/>
      <c r="G67" s="224" t="s">
        <v>123</v>
      </c>
      <c r="H67" s="235" t="s">
        <v>234</v>
      </c>
      <c r="I67" s="225"/>
      <c r="J67" s="1"/>
    </row>
    <row r="68" ht="14.25" customHeight="1">
      <c r="B68" s="1"/>
      <c r="C68" s="42"/>
      <c r="D68" s="234"/>
      <c r="E68" s="223" t="s">
        <v>235</v>
      </c>
      <c r="F68" s="57"/>
      <c r="G68" s="224" t="s">
        <v>196</v>
      </c>
      <c r="H68" s="235" t="s">
        <v>236</v>
      </c>
      <c r="I68" s="225"/>
      <c r="J68" s="1"/>
    </row>
    <row r="69" ht="14.25" customHeight="1">
      <c r="B69" s="1"/>
      <c r="C69" s="42"/>
      <c r="D69" s="234"/>
      <c r="E69" s="223" t="s">
        <v>237</v>
      </c>
      <c r="F69" s="57"/>
      <c r="G69" s="224" t="s">
        <v>238</v>
      </c>
      <c r="H69" s="235" t="s">
        <v>236</v>
      </c>
      <c r="I69" s="225"/>
      <c r="J69" s="1"/>
    </row>
    <row r="70" ht="14.25" customHeight="1">
      <c r="B70" s="1"/>
      <c r="C70" s="42"/>
      <c r="D70" s="234"/>
      <c r="E70" s="223" t="s">
        <v>239</v>
      </c>
      <c r="F70" s="57"/>
      <c r="G70" s="224" t="s">
        <v>198</v>
      </c>
      <c r="H70" s="259">
        <v>0.9</v>
      </c>
      <c r="I70" s="225"/>
      <c r="J70" s="1"/>
    </row>
    <row r="71" ht="30.0" customHeight="1">
      <c r="B71" s="1"/>
      <c r="C71" s="48"/>
      <c r="D71" s="237"/>
      <c r="E71" s="226" t="s">
        <v>240</v>
      </c>
      <c r="F71" s="113"/>
      <c r="G71" s="227" t="s">
        <v>131</v>
      </c>
      <c r="H71" s="243" t="s">
        <v>167</v>
      </c>
      <c r="I71" s="228"/>
      <c r="J71" s="1"/>
    </row>
    <row r="72" ht="14.25" customHeight="1">
      <c r="B72" s="1"/>
      <c r="C72" s="229">
        <v>10.0</v>
      </c>
      <c r="D72" s="260" t="s">
        <v>241</v>
      </c>
      <c r="E72" s="261" t="s">
        <v>242</v>
      </c>
      <c r="F72" s="73"/>
      <c r="G72" s="232" t="s">
        <v>131</v>
      </c>
      <c r="H72" s="244" t="s">
        <v>167</v>
      </c>
      <c r="I72" s="262"/>
      <c r="J72" s="1"/>
    </row>
    <row r="73" ht="14.25" customHeight="1">
      <c r="B73" s="1"/>
      <c r="C73" s="42"/>
      <c r="D73" s="234"/>
      <c r="E73" s="263" t="s">
        <v>243</v>
      </c>
      <c r="F73" s="57"/>
      <c r="G73" s="224" t="s">
        <v>131</v>
      </c>
      <c r="H73" s="235" t="s">
        <v>167</v>
      </c>
      <c r="I73" s="264"/>
      <c r="J73" s="1"/>
    </row>
    <row r="74" ht="14.25" customHeight="1">
      <c r="B74" s="1"/>
      <c r="C74" s="42"/>
      <c r="D74" s="234"/>
      <c r="E74" s="247" t="s">
        <v>244</v>
      </c>
      <c r="F74" s="57"/>
      <c r="G74" s="224" t="s">
        <v>130</v>
      </c>
      <c r="H74" s="235" t="s">
        <v>167</v>
      </c>
      <c r="I74" s="264"/>
      <c r="J74" s="1"/>
    </row>
    <row r="75" ht="27.75" customHeight="1">
      <c r="B75" s="1"/>
      <c r="C75" s="42"/>
      <c r="D75" s="234"/>
      <c r="E75" s="263" t="s">
        <v>245</v>
      </c>
      <c r="F75" s="57"/>
      <c r="G75" s="224" t="s">
        <v>167</v>
      </c>
      <c r="H75" s="235" t="s">
        <v>167</v>
      </c>
      <c r="I75" s="264"/>
      <c r="J75" s="1"/>
    </row>
    <row r="76" ht="15.0" customHeight="1">
      <c r="B76" s="1"/>
      <c r="C76" s="42"/>
      <c r="D76" s="234"/>
      <c r="E76" s="223" t="s">
        <v>246</v>
      </c>
      <c r="F76" s="57"/>
      <c r="G76" s="224" t="s">
        <v>130</v>
      </c>
      <c r="H76" s="235" t="s">
        <v>167</v>
      </c>
      <c r="I76" s="264"/>
      <c r="J76" s="1"/>
    </row>
    <row r="77" ht="14.25" customHeight="1">
      <c r="B77" s="1"/>
      <c r="C77" s="42"/>
      <c r="D77" s="234"/>
      <c r="E77" s="223" t="s">
        <v>247</v>
      </c>
      <c r="F77" s="57"/>
      <c r="G77" s="224" t="s">
        <v>248</v>
      </c>
      <c r="H77" s="235" t="s">
        <v>167</v>
      </c>
      <c r="I77" s="264"/>
      <c r="J77" s="1"/>
    </row>
    <row r="78" ht="14.25" customHeight="1">
      <c r="B78" s="1"/>
      <c r="C78" s="48"/>
      <c r="D78" s="75"/>
      <c r="E78" s="248" t="s">
        <v>249</v>
      </c>
      <c r="F78" s="113"/>
      <c r="G78" s="227" t="s">
        <v>250</v>
      </c>
      <c r="H78" s="243" t="s">
        <v>167</v>
      </c>
      <c r="I78" s="265"/>
      <c r="J78" s="1"/>
    </row>
    <row r="79" ht="14.25" customHeight="1">
      <c r="B79" s="1"/>
      <c r="C79" s="266">
        <v>11.0</v>
      </c>
      <c r="D79" s="246" t="s">
        <v>251</v>
      </c>
      <c r="E79" s="267" t="s">
        <v>252</v>
      </c>
      <c r="F79" s="73"/>
      <c r="G79" s="232" t="s">
        <v>253</v>
      </c>
      <c r="H79" s="244" t="s">
        <v>482</v>
      </c>
      <c r="I79" s="233"/>
      <c r="J79" s="1"/>
    </row>
    <row r="80" ht="14.25" customHeight="1">
      <c r="B80" s="1"/>
      <c r="C80" s="8"/>
      <c r="D80" s="234"/>
      <c r="E80" s="268" t="s">
        <v>254</v>
      </c>
      <c r="F80" s="57"/>
      <c r="G80" s="224" t="s">
        <v>167</v>
      </c>
      <c r="H80" s="235" t="s">
        <v>167</v>
      </c>
      <c r="I80" s="225"/>
      <c r="J80" s="1"/>
    </row>
    <row r="81" ht="14.25" customHeight="1">
      <c r="B81" s="1"/>
      <c r="C81" s="8"/>
      <c r="D81" s="234"/>
      <c r="E81" s="268" t="s">
        <v>255</v>
      </c>
      <c r="F81" s="57"/>
      <c r="G81" s="224" t="s">
        <v>167</v>
      </c>
      <c r="H81" s="235" t="s">
        <v>167</v>
      </c>
      <c r="I81" s="225"/>
      <c r="J81" s="1"/>
    </row>
    <row r="82" ht="14.25" customHeight="1">
      <c r="B82" s="1"/>
      <c r="C82" s="8"/>
      <c r="D82" s="234"/>
      <c r="E82" s="268" t="s">
        <v>256</v>
      </c>
      <c r="F82" s="57"/>
      <c r="G82" s="224" t="s">
        <v>167</v>
      </c>
      <c r="H82" s="235" t="s">
        <v>167</v>
      </c>
      <c r="I82" s="225"/>
      <c r="J82" s="1"/>
    </row>
    <row r="83" ht="14.25" customHeight="1">
      <c r="B83" s="1"/>
      <c r="C83" s="8"/>
      <c r="D83" s="234"/>
      <c r="E83" s="268" t="s">
        <v>257</v>
      </c>
      <c r="F83" s="57"/>
      <c r="G83" s="224" t="s">
        <v>167</v>
      </c>
      <c r="H83" s="235" t="s">
        <v>167</v>
      </c>
      <c r="I83" s="225"/>
      <c r="J83" s="1"/>
    </row>
    <row r="84" ht="14.25" customHeight="1">
      <c r="B84" s="1"/>
      <c r="C84" s="8"/>
      <c r="D84" s="234"/>
      <c r="E84" s="268" t="s">
        <v>258</v>
      </c>
      <c r="F84" s="57"/>
      <c r="G84" s="224" t="s">
        <v>167</v>
      </c>
      <c r="H84" s="235" t="s">
        <v>167</v>
      </c>
      <c r="I84" s="225"/>
      <c r="J84" s="1"/>
    </row>
    <row r="85" ht="14.25" customHeight="1">
      <c r="B85" s="1"/>
      <c r="C85" s="8"/>
      <c r="D85" s="234"/>
      <c r="E85" s="268" t="s">
        <v>259</v>
      </c>
      <c r="F85" s="57"/>
      <c r="G85" s="224" t="s">
        <v>167</v>
      </c>
      <c r="H85" s="235" t="s">
        <v>167</v>
      </c>
      <c r="I85" s="225"/>
      <c r="J85" s="1"/>
    </row>
    <row r="86" ht="14.25" customHeight="1">
      <c r="B86" s="1"/>
      <c r="C86" s="8"/>
      <c r="D86" s="234"/>
      <c r="E86" s="269" t="s">
        <v>260</v>
      </c>
      <c r="F86" s="57"/>
      <c r="G86" s="224" t="s">
        <v>167</v>
      </c>
      <c r="H86" s="235" t="s">
        <v>167</v>
      </c>
      <c r="I86" s="225"/>
      <c r="J86" s="1"/>
    </row>
    <row r="87" ht="14.25" customHeight="1">
      <c r="B87" s="1"/>
      <c r="C87" s="8"/>
      <c r="D87" s="234"/>
      <c r="E87" s="269" t="s">
        <v>261</v>
      </c>
      <c r="F87" s="57"/>
      <c r="G87" s="224" t="s">
        <v>167</v>
      </c>
      <c r="H87" s="235" t="s">
        <v>167</v>
      </c>
      <c r="I87" s="225"/>
      <c r="J87" s="1"/>
    </row>
    <row r="88" ht="14.25" customHeight="1">
      <c r="B88" s="1"/>
      <c r="C88" s="8"/>
      <c r="D88" s="234"/>
      <c r="E88" s="269" t="s">
        <v>262</v>
      </c>
      <c r="F88" s="57"/>
      <c r="G88" s="224" t="s">
        <v>167</v>
      </c>
      <c r="H88" s="235" t="s">
        <v>167</v>
      </c>
      <c r="I88" s="225"/>
      <c r="J88" s="1"/>
    </row>
    <row r="89" ht="30.0" customHeight="1">
      <c r="B89" s="1"/>
      <c r="C89" s="8"/>
      <c r="D89" s="234"/>
      <c r="E89" s="268" t="s">
        <v>263</v>
      </c>
      <c r="F89" s="57"/>
      <c r="G89" s="224" t="s">
        <v>167</v>
      </c>
      <c r="H89" s="235" t="s">
        <v>167</v>
      </c>
      <c r="I89" s="225"/>
      <c r="J89" s="1"/>
    </row>
    <row r="90" ht="42.75" customHeight="1">
      <c r="B90" s="1"/>
      <c r="C90" s="8"/>
      <c r="D90" s="234"/>
      <c r="E90" s="269" t="s">
        <v>264</v>
      </c>
      <c r="F90" s="57"/>
      <c r="G90" s="224" t="s">
        <v>167</v>
      </c>
      <c r="H90" s="235" t="s">
        <v>167</v>
      </c>
      <c r="I90" s="225"/>
      <c r="J90" s="1"/>
    </row>
    <row r="91" ht="43.5" customHeight="1">
      <c r="B91" s="1"/>
      <c r="C91" s="13"/>
      <c r="D91" s="237"/>
      <c r="E91" s="270" t="s">
        <v>265</v>
      </c>
      <c r="F91" s="113"/>
      <c r="G91" s="227" t="s">
        <v>167</v>
      </c>
      <c r="H91" s="243" t="s">
        <v>167</v>
      </c>
      <c r="I91" s="228"/>
      <c r="J91" s="1"/>
    </row>
    <row r="92" ht="21.75" customHeight="1">
      <c r="B92" s="1"/>
      <c r="C92" s="271">
        <v>12.0</v>
      </c>
      <c r="D92" s="272" t="s">
        <v>266</v>
      </c>
      <c r="E92" s="15"/>
      <c r="F92" s="14"/>
      <c r="G92" s="254" t="s">
        <v>267</v>
      </c>
      <c r="H92" s="255" t="s">
        <v>268</v>
      </c>
      <c r="I92" s="256"/>
      <c r="J92" s="1"/>
    </row>
    <row r="93" ht="14.25" customHeight="1">
      <c r="B93" s="1"/>
      <c r="C93" s="273"/>
      <c r="D93" s="274"/>
      <c r="E93" s="274"/>
      <c r="F93" s="1"/>
      <c r="G93" s="1"/>
      <c r="H93" s="1"/>
      <c r="I93" s="1"/>
      <c r="J93" s="1"/>
    </row>
    <row r="94" ht="14.25" customHeight="1">
      <c r="B94" s="275"/>
      <c r="C94" s="276"/>
      <c r="D94" s="277"/>
      <c r="E94" s="278"/>
      <c r="F94" s="275"/>
      <c r="G94" s="275"/>
      <c r="H94" s="275"/>
      <c r="I94" s="275"/>
      <c r="J94" s="275"/>
    </row>
    <row r="95" ht="14.25" customHeight="1">
      <c r="B95" s="279"/>
      <c r="C95" s="280" t="s">
        <v>269</v>
      </c>
      <c r="D95" s="11"/>
      <c r="E95" s="11"/>
      <c r="F95" s="11"/>
      <c r="G95" s="11"/>
      <c r="H95" s="11"/>
      <c r="I95" s="3"/>
      <c r="J95" s="279"/>
    </row>
    <row r="96" ht="18.75" customHeight="1">
      <c r="B96" s="281"/>
      <c r="C96" s="282" t="s">
        <v>270</v>
      </c>
      <c r="I96" s="9"/>
      <c r="J96" s="279"/>
    </row>
    <row r="97" ht="18.75" customHeight="1">
      <c r="B97" s="281"/>
      <c r="C97" s="283" t="s">
        <v>271</v>
      </c>
      <c r="I97" s="9"/>
      <c r="J97" s="279"/>
    </row>
    <row r="98" ht="19.5" customHeight="1">
      <c r="B98" s="281"/>
      <c r="C98" s="282" t="s">
        <v>272</v>
      </c>
      <c r="I98" s="9"/>
      <c r="J98" s="279"/>
    </row>
    <row r="99" ht="19.5" customHeight="1">
      <c r="B99" s="281"/>
      <c r="C99" s="284" t="s">
        <v>273</v>
      </c>
      <c r="D99" s="15"/>
      <c r="E99" s="15"/>
      <c r="F99" s="15"/>
      <c r="G99" s="15"/>
      <c r="H99" s="15"/>
      <c r="I99" s="14"/>
      <c r="J99" s="279"/>
    </row>
    <row r="100" ht="14.25" customHeight="1">
      <c r="B100" s="279"/>
      <c r="C100" s="285"/>
      <c r="D100" s="285"/>
      <c r="E100" s="285"/>
      <c r="F100" s="285"/>
      <c r="G100" s="285"/>
      <c r="H100" s="285"/>
      <c r="I100" s="279"/>
      <c r="J100" s="279"/>
    </row>
    <row r="101" ht="24.75" customHeight="1">
      <c r="B101" s="286"/>
      <c r="C101" s="287" t="s">
        <v>274</v>
      </c>
      <c r="D101" s="288"/>
      <c r="E101" s="288"/>
      <c r="F101" s="289"/>
      <c r="G101" s="289"/>
      <c r="H101" s="289"/>
      <c r="I101" s="290"/>
      <c r="J101" s="279"/>
    </row>
    <row r="102" ht="26.25" customHeight="1">
      <c r="B102" s="286"/>
      <c r="C102" s="291" t="s">
        <v>275</v>
      </c>
      <c r="D102" s="292"/>
      <c r="E102" s="292"/>
      <c r="F102" s="293"/>
      <c r="G102" s="293"/>
      <c r="H102" s="293"/>
      <c r="I102" s="294"/>
      <c r="J102" s="279"/>
    </row>
    <row r="103" ht="30.75" customHeight="1">
      <c r="B103" s="286"/>
      <c r="C103" s="295" t="s">
        <v>276</v>
      </c>
      <c r="D103" s="296"/>
      <c r="E103" s="296"/>
      <c r="F103" s="297"/>
      <c r="G103" s="297"/>
      <c r="H103" s="297"/>
      <c r="I103" s="298"/>
      <c r="J103" s="279"/>
    </row>
    <row r="104" ht="14.25" customHeight="1">
      <c r="B104" s="279"/>
      <c r="C104" s="285"/>
      <c r="D104" s="285"/>
      <c r="E104" s="285"/>
      <c r="F104" s="285"/>
      <c r="G104" s="285"/>
      <c r="H104" s="285"/>
      <c r="I104" s="279"/>
      <c r="J104" s="279"/>
    </row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14">
    <mergeCell ref="E45:F45"/>
    <mergeCell ref="E46:F46"/>
    <mergeCell ref="E38:F38"/>
    <mergeCell ref="E39:F39"/>
    <mergeCell ref="E40:F40"/>
    <mergeCell ref="E41:F41"/>
    <mergeCell ref="E42:F42"/>
    <mergeCell ref="E43:F43"/>
    <mergeCell ref="E44:F44"/>
    <mergeCell ref="C2:D7"/>
    <mergeCell ref="E2:H2"/>
    <mergeCell ref="I2:I7"/>
    <mergeCell ref="E3:H7"/>
    <mergeCell ref="C9:I9"/>
    <mergeCell ref="C10:G10"/>
    <mergeCell ref="C11:I11"/>
    <mergeCell ref="C13:I13"/>
    <mergeCell ref="C14:G14"/>
    <mergeCell ref="D15:F15"/>
    <mergeCell ref="C16:C19"/>
    <mergeCell ref="D16:D19"/>
    <mergeCell ref="E16:F16"/>
    <mergeCell ref="E17:F17"/>
    <mergeCell ref="E18:F18"/>
    <mergeCell ref="E19:F19"/>
    <mergeCell ref="D20:D23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C20:C23"/>
    <mergeCell ref="C24:C32"/>
    <mergeCell ref="D24:D32"/>
    <mergeCell ref="C33:C41"/>
    <mergeCell ref="D33:D41"/>
    <mergeCell ref="C42:C43"/>
    <mergeCell ref="D42:D43"/>
    <mergeCell ref="E52:F52"/>
    <mergeCell ref="E53:F53"/>
    <mergeCell ref="E89:F89"/>
    <mergeCell ref="E90:F90"/>
    <mergeCell ref="C95:I95"/>
    <mergeCell ref="C96:I96"/>
    <mergeCell ref="C97:I97"/>
    <mergeCell ref="C98:I98"/>
    <mergeCell ref="C99:I99"/>
    <mergeCell ref="E82:F82"/>
    <mergeCell ref="E83:F83"/>
    <mergeCell ref="E84:F84"/>
    <mergeCell ref="E85:F85"/>
    <mergeCell ref="E86:F86"/>
    <mergeCell ref="E87:F87"/>
    <mergeCell ref="E88:F88"/>
    <mergeCell ref="C44:C47"/>
    <mergeCell ref="D44:D47"/>
    <mergeCell ref="E47:F47"/>
    <mergeCell ref="E48:F48"/>
    <mergeCell ref="E49:F49"/>
    <mergeCell ref="E50:F50"/>
    <mergeCell ref="E51:F51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C72:C78"/>
    <mergeCell ref="C79:C91"/>
    <mergeCell ref="D79:D91"/>
    <mergeCell ref="C48:C53"/>
    <mergeCell ref="D48:D53"/>
    <mergeCell ref="C54:C55"/>
    <mergeCell ref="D54:D55"/>
    <mergeCell ref="C56:C71"/>
    <mergeCell ref="D56:D71"/>
    <mergeCell ref="D72:D78"/>
    <mergeCell ref="E91:F91"/>
    <mergeCell ref="D92:F92"/>
    <mergeCell ref="E75:F75"/>
    <mergeCell ref="E76:F76"/>
    <mergeCell ref="E77:F77"/>
    <mergeCell ref="E78:F78"/>
    <mergeCell ref="E79:F79"/>
    <mergeCell ref="E80:F80"/>
    <mergeCell ref="E81:F81"/>
  </mergeCells>
  <printOptions/>
  <pageMargins bottom="0.75" footer="0.0" header="0.0" left="0.7" right="0.7" top="0.75"/>
  <pageSetup orientation="portrait"/>
  <rowBreaks count="1" manualBreakCount="1">
    <brk id="55" man="1"/>
  </rowBreaks>
  <colBreaks count="1" manualBreakCount="1">
    <brk id="1" man="1"/>
  </colBreaks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2.86"/>
    <col customWidth="1" min="3" max="3" width="8.0"/>
    <col customWidth="1" min="4" max="4" width="15.71"/>
    <col customWidth="1" min="5" max="5" width="10.71"/>
    <col customWidth="1" min="6" max="6" width="47.29"/>
    <col customWidth="1" min="7" max="7" width="23.71"/>
    <col customWidth="1" min="8" max="8" width="16.29"/>
    <col customWidth="1" min="9" max="9" width="27.43"/>
    <col customWidth="1" min="10" max="26" width="10.71"/>
  </cols>
  <sheetData>
    <row r="1" ht="14.25" customHeight="1"/>
    <row r="2" ht="14.25" customHeight="1">
      <c r="C2" s="2"/>
      <c r="D2" s="11"/>
      <c r="E2" s="4" t="s">
        <v>0</v>
      </c>
      <c r="F2" s="5"/>
      <c r="G2" s="5"/>
      <c r="H2" s="6"/>
      <c r="I2" s="211"/>
    </row>
    <row r="3" ht="14.25" customHeight="1">
      <c r="C3" s="8"/>
      <c r="E3" s="10" t="s">
        <v>1</v>
      </c>
      <c r="F3" s="11"/>
      <c r="G3" s="11"/>
      <c r="H3" s="3"/>
      <c r="I3" s="9"/>
    </row>
    <row r="4" ht="14.25" customHeight="1">
      <c r="C4" s="8"/>
      <c r="E4" s="8"/>
      <c r="H4" s="9"/>
      <c r="I4" s="9"/>
    </row>
    <row r="5" ht="14.25" customHeight="1">
      <c r="C5" s="8"/>
      <c r="E5" s="8"/>
      <c r="H5" s="9"/>
      <c r="I5" s="9"/>
    </row>
    <row r="6" ht="14.25" customHeight="1">
      <c r="C6" s="8"/>
      <c r="E6" s="8"/>
      <c r="H6" s="9"/>
      <c r="I6" s="9"/>
    </row>
    <row r="7" ht="14.25" customHeight="1">
      <c r="C7" s="13"/>
      <c r="D7" s="15"/>
      <c r="E7" s="13"/>
      <c r="F7" s="15"/>
      <c r="G7" s="15"/>
      <c r="H7" s="14"/>
      <c r="I7" s="14"/>
    </row>
    <row r="8" ht="14.25" customHeight="1">
      <c r="C8" s="1"/>
      <c r="D8" s="1"/>
      <c r="E8" s="1"/>
      <c r="F8" s="1"/>
      <c r="G8" s="1"/>
      <c r="H8" s="1"/>
      <c r="I8" s="1"/>
    </row>
    <row r="9" ht="45.75" customHeight="1">
      <c r="C9" s="212" t="s">
        <v>113</v>
      </c>
      <c r="D9" s="5"/>
      <c r="E9" s="5"/>
      <c r="F9" s="5"/>
      <c r="G9" s="5"/>
      <c r="H9" s="5"/>
      <c r="I9" s="6"/>
    </row>
    <row r="10" ht="14.25" customHeight="1">
      <c r="C10" s="213"/>
      <c r="D10" s="11"/>
      <c r="E10" s="11"/>
      <c r="F10" s="11"/>
      <c r="G10" s="11"/>
      <c r="H10" s="19"/>
      <c r="I10" s="1"/>
    </row>
    <row r="11" ht="35.25" customHeight="1">
      <c r="C11" s="20" t="s">
        <v>454</v>
      </c>
      <c r="D11" s="5"/>
      <c r="E11" s="5"/>
      <c r="F11" s="5"/>
      <c r="G11" s="5"/>
      <c r="H11" s="5"/>
      <c r="I11" s="6"/>
    </row>
    <row r="12" ht="14.25" customHeight="1">
      <c r="C12" s="21"/>
      <c r="D12" s="22"/>
      <c r="E12" s="22"/>
      <c r="F12" s="22"/>
      <c r="G12" s="22"/>
      <c r="H12" s="19"/>
      <c r="I12" s="1"/>
    </row>
    <row r="13" ht="21.75" customHeight="1">
      <c r="C13" s="23" t="s">
        <v>277</v>
      </c>
      <c r="D13" s="5"/>
      <c r="E13" s="5"/>
      <c r="F13" s="5"/>
      <c r="G13" s="5"/>
      <c r="H13" s="5"/>
      <c r="I13" s="6"/>
    </row>
    <row r="14" ht="14.25" customHeight="1">
      <c r="C14" s="18"/>
      <c r="D14" s="5"/>
      <c r="E14" s="5"/>
      <c r="F14" s="5"/>
      <c r="G14" s="5"/>
      <c r="H14" s="19"/>
      <c r="I14" s="1"/>
    </row>
    <row r="15" ht="14.25" customHeight="1">
      <c r="C15" s="214" t="s">
        <v>116</v>
      </c>
      <c r="D15" s="215" t="s">
        <v>117</v>
      </c>
      <c r="E15" s="193"/>
      <c r="F15" s="216"/>
      <c r="G15" s="214" t="s">
        <v>118</v>
      </c>
      <c r="H15" s="214" t="s">
        <v>119</v>
      </c>
      <c r="I15" s="217" t="s">
        <v>483</v>
      </c>
    </row>
    <row r="16" ht="14.25" customHeight="1">
      <c r="C16" s="250">
        <v>1.0</v>
      </c>
      <c r="D16" s="251" t="s">
        <v>279</v>
      </c>
      <c r="E16" s="220" t="s">
        <v>280</v>
      </c>
      <c r="F16" s="106"/>
      <c r="G16" s="221" t="s">
        <v>123</v>
      </c>
      <c r="H16" s="221" t="s">
        <v>124</v>
      </c>
      <c r="I16" s="222"/>
    </row>
    <row r="17" ht="14.25" customHeight="1">
      <c r="C17" s="42"/>
      <c r="D17" s="234"/>
      <c r="E17" s="223" t="s">
        <v>281</v>
      </c>
      <c r="F17" s="57"/>
      <c r="G17" s="224" t="s">
        <v>123</v>
      </c>
      <c r="H17" s="224"/>
      <c r="I17" s="225"/>
    </row>
    <row r="18" ht="14.25" customHeight="1">
      <c r="C18" s="42"/>
      <c r="D18" s="234"/>
      <c r="E18" s="223" t="s">
        <v>282</v>
      </c>
      <c r="F18" s="57"/>
      <c r="G18" s="224" t="s">
        <v>123</v>
      </c>
      <c r="H18" s="224" t="s">
        <v>283</v>
      </c>
      <c r="I18" s="225"/>
    </row>
    <row r="19" ht="14.25" customHeight="1">
      <c r="C19" s="48"/>
      <c r="D19" s="237"/>
      <c r="E19" s="226" t="s">
        <v>284</v>
      </c>
      <c r="F19" s="113"/>
      <c r="G19" s="227" t="s">
        <v>123</v>
      </c>
      <c r="H19" s="227" t="s">
        <v>484</v>
      </c>
      <c r="I19" s="228"/>
    </row>
    <row r="20" ht="20.25" customHeight="1">
      <c r="C20" s="229">
        <v>2.0</v>
      </c>
      <c r="D20" s="230" t="s">
        <v>286</v>
      </c>
      <c r="E20" s="231" t="s">
        <v>287</v>
      </c>
      <c r="F20" s="73"/>
      <c r="G20" s="232" t="s">
        <v>123</v>
      </c>
      <c r="H20" s="232" t="s">
        <v>288</v>
      </c>
      <c r="I20" s="233"/>
    </row>
    <row r="21" ht="21.0" customHeight="1">
      <c r="C21" s="42"/>
      <c r="D21" s="234"/>
      <c r="E21" s="223" t="s">
        <v>289</v>
      </c>
      <c r="F21" s="57"/>
      <c r="G21" s="224" t="s">
        <v>123</v>
      </c>
      <c r="H21" s="224" t="s">
        <v>290</v>
      </c>
      <c r="I21" s="225"/>
    </row>
    <row r="22" ht="20.25" customHeight="1">
      <c r="C22" s="42"/>
      <c r="D22" s="234"/>
      <c r="E22" s="223" t="s">
        <v>291</v>
      </c>
      <c r="F22" s="57"/>
      <c r="G22" s="224" t="s">
        <v>123</v>
      </c>
      <c r="H22" s="236">
        <v>43605.0</v>
      </c>
      <c r="I22" s="225"/>
    </row>
    <row r="23" ht="21.0" customHeight="1">
      <c r="C23" s="48"/>
      <c r="D23" s="237"/>
      <c r="E23" s="226" t="s">
        <v>292</v>
      </c>
      <c r="F23" s="113"/>
      <c r="G23" s="227" t="s">
        <v>123</v>
      </c>
      <c r="H23" s="238">
        <v>44700.0</v>
      </c>
      <c r="I23" s="228"/>
    </row>
    <row r="24" ht="14.25" customHeight="1">
      <c r="C24" s="229">
        <v>3.0</v>
      </c>
      <c r="D24" s="230" t="s">
        <v>293</v>
      </c>
      <c r="E24" s="231" t="s">
        <v>294</v>
      </c>
      <c r="F24" s="73"/>
      <c r="G24" s="299" t="s">
        <v>123</v>
      </c>
      <c r="H24" s="232" t="s">
        <v>485</v>
      </c>
      <c r="I24" s="233"/>
    </row>
    <row r="25" ht="14.25" customHeight="1">
      <c r="C25" s="42"/>
      <c r="D25" s="234"/>
      <c r="E25" s="223" t="s">
        <v>296</v>
      </c>
      <c r="F25" s="57"/>
      <c r="G25" s="224" t="s">
        <v>123</v>
      </c>
      <c r="H25" s="224" t="s">
        <v>486</v>
      </c>
      <c r="I25" s="225"/>
    </row>
    <row r="26" ht="14.25" customHeight="1">
      <c r="C26" s="42"/>
      <c r="D26" s="234"/>
      <c r="E26" s="223" t="s">
        <v>298</v>
      </c>
      <c r="F26" s="57"/>
      <c r="G26" s="224" t="s">
        <v>142</v>
      </c>
      <c r="H26" s="224" t="s">
        <v>143</v>
      </c>
      <c r="I26" s="225"/>
    </row>
    <row r="27" ht="14.25" customHeight="1">
      <c r="C27" s="42"/>
      <c r="D27" s="234"/>
      <c r="E27" s="223" t="s">
        <v>299</v>
      </c>
      <c r="F27" s="57"/>
      <c r="G27" s="224" t="s">
        <v>123</v>
      </c>
      <c r="H27" s="224" t="s">
        <v>487</v>
      </c>
      <c r="I27" s="225"/>
    </row>
    <row r="28" ht="14.25" customHeight="1">
      <c r="C28" s="42"/>
      <c r="D28" s="234"/>
      <c r="E28" s="223" t="s">
        <v>301</v>
      </c>
      <c r="F28" s="57"/>
      <c r="G28" s="224" t="s">
        <v>123</v>
      </c>
      <c r="H28" s="224" t="s">
        <v>488</v>
      </c>
      <c r="I28" s="225"/>
    </row>
    <row r="29" ht="14.25" customHeight="1">
      <c r="C29" s="42"/>
      <c r="D29" s="234"/>
      <c r="E29" s="223" t="s">
        <v>369</v>
      </c>
      <c r="F29" s="57"/>
      <c r="G29" s="224" t="s">
        <v>123</v>
      </c>
      <c r="H29" s="224" t="s">
        <v>489</v>
      </c>
      <c r="I29" s="225"/>
    </row>
    <row r="30" ht="14.25" customHeight="1">
      <c r="C30" s="42"/>
      <c r="D30" s="234"/>
      <c r="E30" s="223" t="s">
        <v>305</v>
      </c>
      <c r="F30" s="57"/>
      <c r="G30" s="224" t="s">
        <v>198</v>
      </c>
      <c r="H30" s="224" t="s">
        <v>198</v>
      </c>
      <c r="I30" s="225"/>
    </row>
    <row r="31" ht="14.25" customHeight="1">
      <c r="C31" s="42"/>
      <c r="D31" s="234"/>
      <c r="E31" s="223" t="s">
        <v>306</v>
      </c>
      <c r="F31" s="57"/>
      <c r="G31" s="224" t="s">
        <v>307</v>
      </c>
      <c r="H31" s="224" t="s">
        <v>307</v>
      </c>
      <c r="I31" s="225"/>
    </row>
    <row r="32" ht="14.25" customHeight="1">
      <c r="C32" s="42"/>
      <c r="D32" s="234"/>
      <c r="E32" s="223" t="s">
        <v>308</v>
      </c>
      <c r="F32" s="57"/>
      <c r="G32" s="224" t="s">
        <v>147</v>
      </c>
      <c r="H32" s="224" t="s">
        <v>147</v>
      </c>
      <c r="I32" s="225"/>
    </row>
    <row r="33" ht="14.25" customHeight="1">
      <c r="C33" s="42"/>
      <c r="D33" s="234"/>
      <c r="E33" s="223" t="s">
        <v>309</v>
      </c>
      <c r="F33" s="57"/>
      <c r="G33" s="224" t="s">
        <v>149</v>
      </c>
      <c r="H33" s="224" t="s">
        <v>149</v>
      </c>
      <c r="I33" s="225"/>
    </row>
    <row r="34" ht="14.25" customHeight="1">
      <c r="C34" s="42"/>
      <c r="D34" s="234"/>
      <c r="E34" s="223" t="s">
        <v>310</v>
      </c>
      <c r="F34" s="57"/>
      <c r="G34" s="224" t="s">
        <v>130</v>
      </c>
      <c r="H34" s="224" t="s">
        <v>167</v>
      </c>
      <c r="I34" s="225"/>
    </row>
    <row r="35" ht="14.25" customHeight="1">
      <c r="C35" s="42"/>
      <c r="D35" s="234"/>
      <c r="E35" s="223" t="s">
        <v>311</v>
      </c>
      <c r="F35" s="57"/>
      <c r="G35" s="224" t="s">
        <v>131</v>
      </c>
      <c r="H35" s="224" t="s">
        <v>167</v>
      </c>
      <c r="I35" s="264"/>
    </row>
    <row r="36" ht="27.75" customHeight="1">
      <c r="C36" s="42"/>
      <c r="D36" s="234"/>
      <c r="E36" s="223" t="s">
        <v>168</v>
      </c>
      <c r="F36" s="57"/>
      <c r="G36" s="246" t="s">
        <v>130</v>
      </c>
      <c r="H36" s="246" t="s">
        <v>167</v>
      </c>
      <c r="I36" s="300"/>
    </row>
    <row r="37" ht="14.25" customHeight="1">
      <c r="C37" s="48"/>
      <c r="D37" s="237"/>
      <c r="E37" s="226" t="s">
        <v>261</v>
      </c>
      <c r="F37" s="113"/>
      <c r="G37" s="227" t="s">
        <v>157</v>
      </c>
      <c r="H37" s="227" t="s">
        <v>312</v>
      </c>
      <c r="I37" s="265"/>
    </row>
    <row r="38" ht="14.25" customHeight="1">
      <c r="C38" s="229">
        <v>4.0</v>
      </c>
      <c r="D38" s="230" t="s">
        <v>313</v>
      </c>
      <c r="E38" s="231" t="s">
        <v>203</v>
      </c>
      <c r="F38" s="73"/>
      <c r="G38" s="232" t="s">
        <v>204</v>
      </c>
      <c r="H38" s="232" t="s">
        <v>204</v>
      </c>
      <c r="I38" s="262"/>
    </row>
    <row r="39" ht="14.25" customHeight="1">
      <c r="C39" s="42"/>
      <c r="D39" s="234"/>
      <c r="E39" s="223" t="s">
        <v>314</v>
      </c>
      <c r="F39" s="57"/>
      <c r="G39" s="224" t="s">
        <v>123</v>
      </c>
      <c r="H39" s="224" t="s">
        <v>315</v>
      </c>
      <c r="I39" s="264"/>
    </row>
    <row r="40" ht="14.25" customHeight="1">
      <c r="C40" s="42"/>
      <c r="D40" s="234"/>
      <c r="E40" s="223" t="s">
        <v>316</v>
      </c>
      <c r="F40" s="57"/>
      <c r="G40" s="224" t="s">
        <v>317</v>
      </c>
      <c r="H40" s="224" t="s">
        <v>167</v>
      </c>
      <c r="I40" s="264"/>
    </row>
    <row r="41" ht="28.5" customHeight="1">
      <c r="C41" s="48"/>
      <c r="D41" s="237"/>
      <c r="E41" s="226" t="s">
        <v>318</v>
      </c>
      <c r="F41" s="113"/>
      <c r="G41" s="227" t="s">
        <v>317</v>
      </c>
      <c r="H41" s="227" t="s">
        <v>167</v>
      </c>
      <c r="I41" s="228"/>
    </row>
    <row r="42" ht="30.0" customHeight="1">
      <c r="C42" s="301">
        <v>5.0</v>
      </c>
      <c r="D42" s="253" t="s">
        <v>319</v>
      </c>
      <c r="E42" s="15"/>
      <c r="F42" s="50"/>
      <c r="G42" s="254" t="s">
        <v>320</v>
      </c>
      <c r="H42" s="254" t="s">
        <v>167</v>
      </c>
      <c r="I42" s="256"/>
    </row>
    <row r="43" ht="14.25" customHeight="1">
      <c r="C43" s="301">
        <v>6.0</v>
      </c>
      <c r="D43" s="302" t="s">
        <v>321</v>
      </c>
      <c r="E43" s="15"/>
      <c r="F43" s="50"/>
      <c r="G43" s="254" t="s">
        <v>317</v>
      </c>
      <c r="H43" s="254" t="s">
        <v>167</v>
      </c>
      <c r="I43" s="256"/>
    </row>
    <row r="44" ht="14.25" customHeight="1">
      <c r="C44" s="301">
        <v>7.0</v>
      </c>
      <c r="D44" s="302" t="s">
        <v>322</v>
      </c>
      <c r="E44" s="15"/>
      <c r="F44" s="50"/>
      <c r="G44" s="254" t="s">
        <v>130</v>
      </c>
      <c r="H44" s="254" t="s">
        <v>323</v>
      </c>
      <c r="I44" s="256"/>
    </row>
    <row r="45" ht="14.25" customHeight="1">
      <c r="C45" s="229">
        <v>8.0</v>
      </c>
      <c r="D45" s="230" t="s">
        <v>324</v>
      </c>
      <c r="E45" s="231" t="s">
        <v>252</v>
      </c>
      <c r="F45" s="73"/>
      <c r="G45" s="232" t="s">
        <v>123</v>
      </c>
      <c r="H45" s="232" t="s">
        <v>325</v>
      </c>
      <c r="I45" s="233"/>
    </row>
    <row r="46" ht="14.25" customHeight="1">
      <c r="C46" s="42"/>
      <c r="D46" s="234"/>
      <c r="E46" s="223" t="s">
        <v>326</v>
      </c>
      <c r="F46" s="57"/>
      <c r="G46" s="224" t="s">
        <v>317</v>
      </c>
      <c r="H46" s="224" t="s">
        <v>167</v>
      </c>
      <c r="I46" s="225"/>
    </row>
    <row r="47" ht="14.25" customHeight="1">
      <c r="C47" s="42"/>
      <c r="D47" s="234"/>
      <c r="E47" s="223" t="s">
        <v>327</v>
      </c>
      <c r="F47" s="57"/>
      <c r="G47" s="224" t="s">
        <v>317</v>
      </c>
      <c r="H47" s="224" t="s">
        <v>167</v>
      </c>
      <c r="I47" s="225"/>
    </row>
    <row r="48" ht="14.25" customHeight="1">
      <c r="C48" s="42"/>
      <c r="D48" s="234"/>
      <c r="E48" s="223" t="s">
        <v>328</v>
      </c>
      <c r="F48" s="57"/>
      <c r="G48" s="224" t="s">
        <v>317</v>
      </c>
      <c r="H48" s="224" t="s">
        <v>167</v>
      </c>
      <c r="I48" s="225"/>
    </row>
    <row r="49" ht="14.25" customHeight="1">
      <c r="C49" s="42"/>
      <c r="D49" s="234"/>
      <c r="E49" s="223" t="s">
        <v>329</v>
      </c>
      <c r="F49" s="57"/>
      <c r="G49" s="224" t="s">
        <v>317</v>
      </c>
      <c r="H49" s="224" t="s">
        <v>167</v>
      </c>
      <c r="I49" s="225"/>
    </row>
    <row r="50" ht="14.25" customHeight="1">
      <c r="C50" s="42"/>
      <c r="D50" s="234"/>
      <c r="E50" s="223" t="s">
        <v>259</v>
      </c>
      <c r="F50" s="57"/>
      <c r="G50" s="224" t="s">
        <v>317</v>
      </c>
      <c r="H50" s="224" t="s">
        <v>167</v>
      </c>
      <c r="I50" s="225"/>
    </row>
    <row r="51" ht="14.25" customHeight="1">
      <c r="C51" s="42"/>
      <c r="D51" s="234"/>
      <c r="E51" s="223" t="s">
        <v>330</v>
      </c>
      <c r="F51" s="57"/>
      <c r="G51" s="224" t="s">
        <v>317</v>
      </c>
      <c r="H51" s="224" t="s">
        <v>167</v>
      </c>
      <c r="I51" s="225"/>
    </row>
    <row r="52" ht="14.25" customHeight="1">
      <c r="C52" s="42"/>
      <c r="D52" s="234"/>
      <c r="E52" s="223" t="s">
        <v>156</v>
      </c>
      <c r="F52" s="57"/>
      <c r="G52" s="224" t="s">
        <v>317</v>
      </c>
      <c r="H52" s="224" t="s">
        <v>167</v>
      </c>
      <c r="I52" s="225"/>
    </row>
    <row r="53" ht="14.25" customHeight="1">
      <c r="C53" s="42"/>
      <c r="D53" s="234"/>
      <c r="E53" s="223" t="s">
        <v>262</v>
      </c>
      <c r="F53" s="57"/>
      <c r="G53" s="224" t="s">
        <v>317</v>
      </c>
      <c r="H53" s="224" t="s">
        <v>167</v>
      </c>
      <c r="I53" s="225"/>
    </row>
    <row r="54" ht="14.25" customHeight="1">
      <c r="C54" s="48"/>
      <c r="D54" s="237"/>
      <c r="E54" s="226" t="s">
        <v>331</v>
      </c>
      <c r="F54" s="113"/>
      <c r="G54" s="227" t="s">
        <v>317</v>
      </c>
      <c r="H54" s="227" t="s">
        <v>167</v>
      </c>
      <c r="I54" s="228"/>
    </row>
    <row r="55" ht="14.25" customHeight="1">
      <c r="C55" s="301">
        <v>9.0</v>
      </c>
      <c r="D55" s="253" t="s">
        <v>332</v>
      </c>
      <c r="E55" s="15"/>
      <c r="F55" s="50"/>
      <c r="G55" s="254" t="s">
        <v>267</v>
      </c>
      <c r="H55" s="254" t="s">
        <v>268</v>
      </c>
      <c r="I55" s="256"/>
    </row>
    <row r="56" ht="14.25" customHeight="1">
      <c r="C56" s="273"/>
      <c r="D56" s="274"/>
      <c r="E56" s="274"/>
      <c r="F56" s="1"/>
      <c r="G56" s="1"/>
      <c r="H56" s="1"/>
      <c r="I56" s="1"/>
    </row>
    <row r="57" ht="14.25" customHeight="1">
      <c r="C57" s="280" t="s">
        <v>269</v>
      </c>
      <c r="D57" s="11"/>
      <c r="E57" s="11"/>
      <c r="F57" s="11"/>
      <c r="G57" s="11"/>
      <c r="H57" s="11"/>
      <c r="I57" s="3"/>
    </row>
    <row r="58" ht="17.25" customHeight="1">
      <c r="C58" s="282" t="s">
        <v>270</v>
      </c>
      <c r="I58" s="9"/>
    </row>
    <row r="59" ht="14.25" customHeight="1">
      <c r="C59" s="283" t="s">
        <v>271</v>
      </c>
      <c r="I59" s="9"/>
    </row>
    <row r="60" ht="14.25" customHeight="1">
      <c r="C60" s="282" t="s">
        <v>272</v>
      </c>
      <c r="I60" s="9"/>
    </row>
    <row r="61" ht="14.25" customHeight="1">
      <c r="C61" s="284" t="s">
        <v>273</v>
      </c>
      <c r="D61" s="15"/>
      <c r="E61" s="15"/>
      <c r="F61" s="15"/>
      <c r="G61" s="15"/>
      <c r="H61" s="15"/>
      <c r="I61" s="14"/>
    </row>
    <row r="62" ht="14.25" customHeight="1">
      <c r="C62" s="285"/>
      <c r="D62" s="285"/>
      <c r="E62" s="285"/>
      <c r="F62" s="285"/>
      <c r="G62" s="285"/>
      <c r="H62" s="285"/>
      <c r="I62" s="279"/>
    </row>
    <row r="63" ht="21.0" customHeight="1">
      <c r="C63" s="303" t="s">
        <v>274</v>
      </c>
      <c r="D63" s="289"/>
      <c r="E63" s="289"/>
      <c r="F63" s="289"/>
      <c r="G63" s="289"/>
      <c r="H63" s="289"/>
      <c r="I63" s="290"/>
    </row>
    <row r="64" ht="20.25" customHeight="1">
      <c r="C64" s="304" t="s">
        <v>275</v>
      </c>
      <c r="D64" s="293"/>
      <c r="E64" s="293"/>
      <c r="F64" s="293"/>
      <c r="G64" s="293"/>
      <c r="H64" s="293"/>
      <c r="I64" s="294"/>
    </row>
    <row r="65" ht="23.25" customHeight="1">
      <c r="C65" s="305" t="s">
        <v>276</v>
      </c>
      <c r="D65" s="297"/>
      <c r="E65" s="297"/>
      <c r="F65" s="297"/>
      <c r="G65" s="297"/>
      <c r="H65" s="297"/>
      <c r="I65" s="298"/>
    </row>
    <row r="66" ht="23.25" customHeight="1">
      <c r="C66" s="285"/>
      <c r="D66" s="285"/>
      <c r="E66" s="285"/>
      <c r="F66" s="285"/>
      <c r="G66" s="285"/>
      <c r="H66" s="285"/>
      <c r="I66" s="279"/>
    </row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65">
    <mergeCell ref="E52:F52"/>
    <mergeCell ref="E53:F53"/>
    <mergeCell ref="E45:F45"/>
    <mergeCell ref="E46:F46"/>
    <mergeCell ref="E47:F47"/>
    <mergeCell ref="E48:F48"/>
    <mergeCell ref="E49:F49"/>
    <mergeCell ref="E50:F50"/>
    <mergeCell ref="E51:F51"/>
    <mergeCell ref="C2:D7"/>
    <mergeCell ref="E2:H2"/>
    <mergeCell ref="I2:I7"/>
    <mergeCell ref="E3:H7"/>
    <mergeCell ref="C9:I9"/>
    <mergeCell ref="C10:G10"/>
    <mergeCell ref="C11:I11"/>
    <mergeCell ref="C13:I13"/>
    <mergeCell ref="C14:G14"/>
    <mergeCell ref="D15:F15"/>
    <mergeCell ref="C16:C19"/>
    <mergeCell ref="D16:D19"/>
    <mergeCell ref="E16:F16"/>
    <mergeCell ref="E17:F17"/>
    <mergeCell ref="C20:C23"/>
    <mergeCell ref="C24:C37"/>
    <mergeCell ref="D24:D37"/>
    <mergeCell ref="C38:C41"/>
    <mergeCell ref="D38:D41"/>
    <mergeCell ref="C45:C54"/>
    <mergeCell ref="D45:D54"/>
    <mergeCell ref="E18:F18"/>
    <mergeCell ref="E19:F19"/>
    <mergeCell ref="D20:D23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54:F54"/>
    <mergeCell ref="D55:F55"/>
    <mergeCell ref="C57:I57"/>
    <mergeCell ref="C58:I58"/>
    <mergeCell ref="C59:I59"/>
    <mergeCell ref="C60:I60"/>
    <mergeCell ref="C61:I61"/>
    <mergeCell ref="E38:F38"/>
    <mergeCell ref="E39:F39"/>
    <mergeCell ref="E40:F40"/>
    <mergeCell ref="E41:F41"/>
    <mergeCell ref="D42:F42"/>
    <mergeCell ref="D43:F43"/>
    <mergeCell ref="D44:F44"/>
  </mergeCells>
  <printOptions/>
  <pageMargins bottom="0.75" footer="0.0" header="0.0" left="0.7" right="0.7" top="0.75"/>
  <pageSetup orientation="portrait"/>
  <colBreaks count="1" manualBreakCount="1">
    <brk id="1" man="1"/>
  </colBreaks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2.86"/>
    <col customWidth="1" min="3" max="3" width="8.0"/>
    <col customWidth="1" min="4" max="4" width="15.71"/>
    <col customWidth="1" min="5" max="5" width="10.71"/>
    <col customWidth="1" min="6" max="6" width="47.29"/>
    <col customWidth="1" min="7" max="7" width="23.71"/>
    <col customWidth="1" min="8" max="8" width="15.14"/>
    <col customWidth="1" min="9" max="9" width="25.57"/>
    <col customWidth="1" min="10" max="10" width="2.14"/>
    <col customWidth="1" min="11" max="26" width="10.71"/>
  </cols>
  <sheetData>
    <row r="1" ht="14.25" customHeight="1"/>
    <row r="2" ht="14.25" customHeight="1">
      <c r="B2" s="1"/>
      <c r="C2" s="2"/>
      <c r="D2" s="11"/>
      <c r="E2" s="4" t="s">
        <v>0</v>
      </c>
      <c r="F2" s="5"/>
      <c r="G2" s="5"/>
      <c r="H2" s="6"/>
      <c r="I2" s="211"/>
      <c r="J2" s="1"/>
    </row>
    <row r="3" ht="15.75" customHeight="1">
      <c r="B3" s="1"/>
      <c r="C3" s="8"/>
      <c r="E3" s="10" t="s">
        <v>1</v>
      </c>
      <c r="F3" s="11"/>
      <c r="G3" s="11"/>
      <c r="H3" s="3"/>
      <c r="I3" s="9"/>
      <c r="J3" s="1"/>
    </row>
    <row r="4" ht="14.25" customHeight="1">
      <c r="B4" s="1"/>
      <c r="C4" s="8"/>
      <c r="E4" s="8"/>
      <c r="H4" s="9"/>
      <c r="I4" s="9"/>
      <c r="J4" s="1"/>
    </row>
    <row r="5" ht="14.25" customHeight="1">
      <c r="B5" s="1"/>
      <c r="C5" s="8"/>
      <c r="E5" s="8"/>
      <c r="H5" s="9"/>
      <c r="I5" s="9"/>
      <c r="J5" s="1"/>
    </row>
    <row r="6" ht="14.25" customHeight="1">
      <c r="B6" s="1"/>
      <c r="C6" s="8"/>
      <c r="E6" s="8"/>
      <c r="H6" s="9"/>
      <c r="I6" s="9"/>
      <c r="J6" s="1"/>
    </row>
    <row r="7" ht="14.25" customHeight="1">
      <c r="B7" s="1"/>
      <c r="C7" s="13"/>
      <c r="D7" s="15"/>
      <c r="E7" s="13"/>
      <c r="F7" s="15"/>
      <c r="G7" s="15"/>
      <c r="H7" s="14"/>
      <c r="I7" s="14"/>
      <c r="J7" s="1"/>
    </row>
    <row r="8" ht="7.5" customHeight="1">
      <c r="B8" s="1"/>
      <c r="C8" s="1"/>
      <c r="D8" s="1"/>
      <c r="E8" s="1"/>
      <c r="F8" s="1"/>
      <c r="G8" s="1"/>
      <c r="H8" s="1"/>
      <c r="I8" s="1"/>
      <c r="J8" s="1"/>
    </row>
    <row r="9" ht="44.25" customHeight="1">
      <c r="B9" s="1"/>
      <c r="C9" s="212" t="s">
        <v>113</v>
      </c>
      <c r="D9" s="5"/>
      <c r="E9" s="5"/>
      <c r="F9" s="5"/>
      <c r="G9" s="5"/>
      <c r="H9" s="5"/>
      <c r="I9" s="6"/>
      <c r="J9" s="1"/>
    </row>
    <row r="10" ht="6.75" customHeight="1">
      <c r="B10" s="1"/>
      <c r="C10" s="213"/>
      <c r="D10" s="11"/>
      <c r="E10" s="11"/>
      <c r="F10" s="11"/>
      <c r="G10" s="11"/>
      <c r="H10" s="19"/>
      <c r="I10" s="1"/>
      <c r="J10" s="1"/>
    </row>
    <row r="11" ht="46.5" customHeight="1">
      <c r="B11" s="1"/>
      <c r="C11" s="20" t="s">
        <v>454</v>
      </c>
      <c r="D11" s="5"/>
      <c r="E11" s="5"/>
      <c r="F11" s="5"/>
      <c r="G11" s="5"/>
      <c r="H11" s="5"/>
      <c r="I11" s="6"/>
      <c r="J11" s="1"/>
    </row>
    <row r="12" ht="7.5" customHeight="1">
      <c r="B12" s="1"/>
      <c r="C12" s="21"/>
      <c r="D12" s="22"/>
      <c r="E12" s="22"/>
      <c r="F12" s="22"/>
      <c r="G12" s="22"/>
      <c r="H12" s="19"/>
      <c r="I12" s="1"/>
      <c r="J12" s="1"/>
    </row>
    <row r="13" ht="14.25" customHeight="1">
      <c r="B13" s="1"/>
      <c r="C13" s="23" t="s">
        <v>115</v>
      </c>
      <c r="D13" s="5"/>
      <c r="E13" s="5"/>
      <c r="F13" s="5"/>
      <c r="G13" s="5"/>
      <c r="H13" s="5"/>
      <c r="I13" s="6"/>
      <c r="J13" s="1"/>
    </row>
    <row r="14" ht="7.5" customHeight="1">
      <c r="B14" s="1"/>
      <c r="C14" s="18"/>
      <c r="D14" s="5"/>
      <c r="E14" s="5"/>
      <c r="F14" s="5"/>
      <c r="G14" s="5"/>
      <c r="H14" s="19"/>
      <c r="I14" s="1"/>
      <c r="J14" s="1"/>
    </row>
    <row r="15" ht="14.25" customHeight="1">
      <c r="B15" s="1"/>
      <c r="C15" s="214" t="s">
        <v>116</v>
      </c>
      <c r="D15" s="215" t="s">
        <v>117</v>
      </c>
      <c r="E15" s="193"/>
      <c r="F15" s="216"/>
      <c r="G15" s="214" t="s">
        <v>118</v>
      </c>
      <c r="H15" s="214" t="s">
        <v>119</v>
      </c>
      <c r="I15" s="217" t="s">
        <v>490</v>
      </c>
      <c r="J15" s="1"/>
    </row>
    <row r="16" ht="14.25" customHeight="1">
      <c r="B16" s="1"/>
      <c r="C16" s="218">
        <v>1.0</v>
      </c>
      <c r="D16" s="219" t="s">
        <v>121</v>
      </c>
      <c r="E16" s="220" t="s">
        <v>122</v>
      </c>
      <c r="F16" s="106"/>
      <c r="G16" s="221" t="s">
        <v>123</v>
      </c>
      <c r="H16" s="221" t="s">
        <v>44</v>
      </c>
      <c r="I16" s="222"/>
      <c r="J16" s="1"/>
    </row>
    <row r="17" ht="14.25" customHeight="1">
      <c r="B17" s="1"/>
      <c r="C17" s="12"/>
      <c r="D17" s="44"/>
      <c r="E17" s="223" t="s">
        <v>125</v>
      </c>
      <c r="F17" s="57"/>
      <c r="G17" s="224" t="s">
        <v>123</v>
      </c>
      <c r="H17" s="224" t="s">
        <v>334</v>
      </c>
      <c r="I17" s="225"/>
      <c r="J17" s="1"/>
    </row>
    <row r="18" ht="44.25" customHeight="1">
      <c r="B18" s="1"/>
      <c r="C18" s="12"/>
      <c r="D18" s="44"/>
      <c r="E18" s="223" t="s">
        <v>127</v>
      </c>
      <c r="F18" s="57"/>
      <c r="G18" s="224" t="s">
        <v>123</v>
      </c>
      <c r="H18" s="224" t="s">
        <v>106</v>
      </c>
      <c r="I18" s="225"/>
      <c r="J18" s="1"/>
    </row>
    <row r="19" ht="14.25" customHeight="1">
      <c r="B19" s="1"/>
      <c r="C19" s="16"/>
      <c r="D19" s="50"/>
      <c r="E19" s="226" t="s">
        <v>129</v>
      </c>
      <c r="F19" s="113"/>
      <c r="G19" s="227" t="s">
        <v>130</v>
      </c>
      <c r="H19" s="227" t="s">
        <v>167</v>
      </c>
      <c r="I19" s="228"/>
      <c r="J19" s="1"/>
    </row>
    <row r="20" ht="30.0" customHeight="1">
      <c r="B20" s="1"/>
      <c r="C20" s="229">
        <v>2.0</v>
      </c>
      <c r="D20" s="230" t="s">
        <v>132</v>
      </c>
      <c r="E20" s="231" t="s">
        <v>133</v>
      </c>
      <c r="F20" s="73"/>
      <c r="G20" s="232" t="s">
        <v>123</v>
      </c>
      <c r="H20" s="232" t="s">
        <v>335</v>
      </c>
      <c r="I20" s="233"/>
      <c r="J20" s="1"/>
    </row>
    <row r="21" ht="31.5" customHeight="1">
      <c r="B21" s="1"/>
      <c r="C21" s="42"/>
      <c r="D21" s="234"/>
      <c r="E21" s="223" t="s">
        <v>135</v>
      </c>
      <c r="F21" s="57"/>
      <c r="G21" s="224" t="s">
        <v>123</v>
      </c>
      <c r="H21" s="235" t="s">
        <v>336</v>
      </c>
      <c r="I21" s="225"/>
      <c r="J21" s="1"/>
    </row>
    <row r="22" ht="14.25" customHeight="1">
      <c r="B22" s="1"/>
      <c r="C22" s="42"/>
      <c r="D22" s="234"/>
      <c r="E22" s="223" t="s">
        <v>136</v>
      </c>
      <c r="F22" s="57"/>
      <c r="G22" s="224" t="s">
        <v>123</v>
      </c>
      <c r="H22" s="236">
        <v>44035.0</v>
      </c>
      <c r="I22" s="225"/>
      <c r="J22" s="1"/>
    </row>
    <row r="23" ht="14.25" customHeight="1">
      <c r="B23" s="1"/>
      <c r="C23" s="48"/>
      <c r="D23" s="237"/>
      <c r="E23" s="226" t="s">
        <v>137</v>
      </c>
      <c r="F23" s="113"/>
      <c r="G23" s="227" t="s">
        <v>123</v>
      </c>
      <c r="H23" s="238">
        <v>45862.0</v>
      </c>
      <c r="I23" s="228"/>
      <c r="J23" s="1"/>
    </row>
    <row r="24" ht="14.25" customHeight="1">
      <c r="B24" s="1"/>
      <c r="C24" s="229">
        <v>3.0</v>
      </c>
      <c r="D24" s="230" t="s">
        <v>138</v>
      </c>
      <c r="E24" s="231" t="s">
        <v>139</v>
      </c>
      <c r="F24" s="73"/>
      <c r="G24" s="232" t="s">
        <v>123</v>
      </c>
      <c r="H24" s="232" t="s">
        <v>491</v>
      </c>
      <c r="I24" s="233"/>
      <c r="J24" s="1"/>
    </row>
    <row r="25" ht="14.25" customHeight="1">
      <c r="B25" s="1"/>
      <c r="C25" s="42"/>
      <c r="D25" s="234"/>
      <c r="E25" s="223" t="s">
        <v>141</v>
      </c>
      <c r="F25" s="57"/>
      <c r="G25" s="224" t="s">
        <v>142</v>
      </c>
      <c r="H25" s="306" t="s">
        <v>338</v>
      </c>
      <c r="I25" s="225"/>
      <c r="J25" s="1"/>
    </row>
    <row r="26" ht="14.25" customHeight="1">
      <c r="B26" s="1"/>
      <c r="C26" s="42"/>
      <c r="D26" s="234"/>
      <c r="E26" s="223" t="s">
        <v>144</v>
      </c>
      <c r="F26" s="57"/>
      <c r="G26" s="224" t="s">
        <v>145</v>
      </c>
      <c r="H26" s="239">
        <v>0.9</v>
      </c>
      <c r="I26" s="225"/>
      <c r="J26" s="1"/>
    </row>
    <row r="27" ht="14.25" customHeight="1">
      <c r="B27" s="1"/>
      <c r="C27" s="42"/>
      <c r="D27" s="234"/>
      <c r="E27" s="223" t="s">
        <v>146</v>
      </c>
      <c r="F27" s="57"/>
      <c r="G27" s="224" t="s">
        <v>147</v>
      </c>
      <c r="H27" s="240">
        <v>0.2</v>
      </c>
      <c r="I27" s="225"/>
      <c r="J27" s="1"/>
    </row>
    <row r="28" ht="14.25" customHeight="1">
      <c r="B28" s="1"/>
      <c r="C28" s="42"/>
      <c r="D28" s="234"/>
      <c r="E28" s="223" t="s">
        <v>148</v>
      </c>
      <c r="F28" s="57"/>
      <c r="G28" s="224" t="s">
        <v>149</v>
      </c>
      <c r="H28" s="235" t="s">
        <v>339</v>
      </c>
      <c r="I28" s="225"/>
      <c r="J28" s="1"/>
    </row>
    <row r="29" ht="14.25" customHeight="1">
      <c r="B29" s="1"/>
      <c r="C29" s="42"/>
      <c r="D29" s="234"/>
      <c r="E29" s="223" t="s">
        <v>151</v>
      </c>
      <c r="F29" s="57"/>
      <c r="G29" s="224" t="s">
        <v>123</v>
      </c>
      <c r="H29" s="235">
        <v>1.0</v>
      </c>
      <c r="I29" s="225"/>
      <c r="J29" s="1"/>
    </row>
    <row r="30" ht="27.0" customHeight="1">
      <c r="B30" s="1"/>
      <c r="C30" s="42"/>
      <c r="D30" s="234"/>
      <c r="E30" s="223" t="s">
        <v>152</v>
      </c>
      <c r="F30" s="57"/>
      <c r="G30" s="224" t="s">
        <v>123</v>
      </c>
      <c r="H30" s="235"/>
      <c r="I30" s="225"/>
      <c r="J30" s="1"/>
    </row>
    <row r="31" ht="29.25" customHeight="1">
      <c r="B31" s="1"/>
      <c r="C31" s="42"/>
      <c r="D31" s="234"/>
      <c r="E31" s="223" t="s">
        <v>153</v>
      </c>
      <c r="F31" s="57"/>
      <c r="G31" s="224" t="s">
        <v>154</v>
      </c>
      <c r="H31" s="241" t="s">
        <v>492</v>
      </c>
      <c r="I31" s="242"/>
      <c r="J31" s="1"/>
    </row>
    <row r="32" ht="14.25" customHeight="1">
      <c r="B32" s="1"/>
      <c r="C32" s="48"/>
      <c r="D32" s="237"/>
      <c r="E32" s="226" t="s">
        <v>156</v>
      </c>
      <c r="F32" s="113"/>
      <c r="G32" s="227" t="s">
        <v>157</v>
      </c>
      <c r="H32" s="243" t="s">
        <v>312</v>
      </c>
      <c r="I32" s="228"/>
      <c r="J32" s="1"/>
    </row>
    <row r="33" ht="14.25" customHeight="1">
      <c r="B33" s="1"/>
      <c r="C33" s="229">
        <v>4.0</v>
      </c>
      <c r="D33" s="230" t="s">
        <v>159</v>
      </c>
      <c r="E33" s="231" t="s">
        <v>160</v>
      </c>
      <c r="F33" s="73"/>
      <c r="G33" s="232" t="s">
        <v>161</v>
      </c>
      <c r="H33" s="244" t="s">
        <v>341</v>
      </c>
      <c r="I33" s="233"/>
      <c r="J33" s="1"/>
    </row>
    <row r="34" ht="14.25" customHeight="1">
      <c r="B34" s="1"/>
      <c r="C34" s="42"/>
      <c r="D34" s="234"/>
      <c r="E34" s="223" t="s">
        <v>162</v>
      </c>
      <c r="F34" s="57"/>
      <c r="G34" s="224" t="s">
        <v>163</v>
      </c>
      <c r="H34" s="235" t="s">
        <v>342</v>
      </c>
      <c r="I34" s="225"/>
      <c r="J34" s="1"/>
    </row>
    <row r="35" ht="63.0" customHeight="1">
      <c r="B35" s="1"/>
      <c r="C35" s="42"/>
      <c r="D35" s="234"/>
      <c r="E35" s="223" t="s">
        <v>164</v>
      </c>
      <c r="F35" s="57"/>
      <c r="G35" s="224" t="s">
        <v>123</v>
      </c>
      <c r="H35" s="235" t="s">
        <v>343</v>
      </c>
      <c r="I35" s="225"/>
      <c r="J35" s="1"/>
    </row>
    <row r="36" ht="27.75" customHeight="1">
      <c r="B36" s="1"/>
      <c r="C36" s="42"/>
      <c r="D36" s="234"/>
      <c r="E36" s="223" t="s">
        <v>166</v>
      </c>
      <c r="F36" s="57"/>
      <c r="G36" s="224" t="s">
        <v>130</v>
      </c>
      <c r="H36" s="235" t="s">
        <v>167</v>
      </c>
      <c r="I36" s="225"/>
      <c r="J36" s="1"/>
    </row>
    <row r="37" ht="30.75" customHeight="1">
      <c r="B37" s="1"/>
      <c r="C37" s="42"/>
      <c r="D37" s="234"/>
      <c r="E37" s="223" t="s">
        <v>168</v>
      </c>
      <c r="F37" s="57"/>
      <c r="G37" s="224" t="s">
        <v>130</v>
      </c>
      <c r="H37" s="235" t="s">
        <v>167</v>
      </c>
      <c r="I37" s="225"/>
      <c r="J37" s="1"/>
    </row>
    <row r="38" ht="59.25" customHeight="1">
      <c r="B38" s="1"/>
      <c r="C38" s="42"/>
      <c r="D38" s="234"/>
      <c r="E38" s="223" t="s">
        <v>169</v>
      </c>
      <c r="F38" s="57"/>
      <c r="G38" s="224" t="s">
        <v>170</v>
      </c>
      <c r="H38" s="235" t="s">
        <v>167</v>
      </c>
      <c r="I38" s="225"/>
      <c r="J38" s="1"/>
    </row>
    <row r="39" ht="15.0" customHeight="1">
      <c r="B39" s="1"/>
      <c r="C39" s="42"/>
      <c r="D39" s="234"/>
      <c r="E39" s="223" t="s">
        <v>171</v>
      </c>
      <c r="F39" s="57"/>
      <c r="G39" s="224" t="s">
        <v>172</v>
      </c>
      <c r="H39" s="235"/>
      <c r="I39" s="225"/>
      <c r="J39" s="1"/>
    </row>
    <row r="40" ht="15.0" customHeight="1">
      <c r="B40" s="1"/>
      <c r="C40" s="42"/>
      <c r="D40" s="234"/>
      <c r="E40" s="223" t="s">
        <v>173</v>
      </c>
      <c r="F40" s="57"/>
      <c r="G40" s="224" t="s">
        <v>172</v>
      </c>
      <c r="I40" s="225"/>
      <c r="J40" s="1"/>
    </row>
    <row r="41" ht="14.25" customHeight="1">
      <c r="B41" s="1"/>
      <c r="C41" s="121"/>
      <c r="D41" s="75"/>
      <c r="E41" s="223" t="s">
        <v>174</v>
      </c>
      <c r="F41" s="57"/>
      <c r="G41" s="224" t="s">
        <v>170</v>
      </c>
      <c r="H41" s="235" t="s">
        <v>167</v>
      </c>
      <c r="I41" s="225"/>
      <c r="J41" s="1"/>
    </row>
    <row r="42" ht="14.25" customHeight="1">
      <c r="B42" s="1"/>
      <c r="C42" s="245">
        <v>5.0</v>
      </c>
      <c r="D42" s="246" t="s">
        <v>175</v>
      </c>
      <c r="E42" s="247" t="s">
        <v>176</v>
      </c>
      <c r="F42" s="57"/>
      <c r="G42" s="224" t="s">
        <v>123</v>
      </c>
      <c r="H42" s="235" t="s">
        <v>177</v>
      </c>
      <c r="I42" s="225"/>
      <c r="J42" s="1"/>
    </row>
    <row r="43" ht="14.25" customHeight="1">
      <c r="B43" s="1"/>
      <c r="C43" s="48"/>
      <c r="D43" s="237"/>
      <c r="E43" s="248" t="s">
        <v>178</v>
      </c>
      <c r="F43" s="113"/>
      <c r="G43" s="227" t="s">
        <v>123</v>
      </c>
      <c r="H43" s="249" t="s">
        <v>179</v>
      </c>
      <c r="I43" s="228"/>
      <c r="J43" s="1"/>
    </row>
    <row r="44" ht="14.25" customHeight="1">
      <c r="B44" s="1"/>
      <c r="C44" s="229">
        <v>6.0</v>
      </c>
      <c r="D44" s="230" t="s">
        <v>180</v>
      </c>
      <c r="E44" s="231" t="s">
        <v>181</v>
      </c>
      <c r="F44" s="73"/>
      <c r="G44" s="232" t="s">
        <v>182</v>
      </c>
      <c r="H44" s="244" t="s">
        <v>183</v>
      </c>
      <c r="I44" s="233"/>
      <c r="J44" s="1"/>
    </row>
    <row r="45" ht="14.25" customHeight="1">
      <c r="B45" s="1"/>
      <c r="C45" s="42"/>
      <c r="D45" s="234"/>
      <c r="E45" s="223" t="s">
        <v>184</v>
      </c>
      <c r="F45" s="57"/>
      <c r="G45" s="224" t="s">
        <v>182</v>
      </c>
      <c r="H45" s="244" t="s">
        <v>183</v>
      </c>
      <c r="I45" s="225"/>
      <c r="J45" s="1"/>
    </row>
    <row r="46" ht="14.25" customHeight="1">
      <c r="B46" s="1"/>
      <c r="C46" s="42"/>
      <c r="D46" s="234"/>
      <c r="E46" s="223" t="s">
        <v>185</v>
      </c>
      <c r="F46" s="57"/>
      <c r="G46" s="224" t="s">
        <v>186</v>
      </c>
      <c r="H46" s="235" t="s">
        <v>187</v>
      </c>
      <c r="I46" s="225"/>
      <c r="J46" s="1"/>
    </row>
    <row r="47" ht="14.25" customHeight="1">
      <c r="B47" s="1"/>
      <c r="C47" s="48"/>
      <c r="D47" s="237"/>
      <c r="E47" s="226" t="s">
        <v>188</v>
      </c>
      <c r="F47" s="113"/>
      <c r="G47" s="227" t="s">
        <v>186</v>
      </c>
      <c r="H47" s="243" t="s">
        <v>187</v>
      </c>
      <c r="I47" s="228"/>
      <c r="J47" s="1"/>
    </row>
    <row r="48" ht="14.25" customHeight="1">
      <c r="B48" s="1"/>
      <c r="C48" s="229">
        <v>7.0</v>
      </c>
      <c r="D48" s="230" t="s">
        <v>189</v>
      </c>
      <c r="E48" s="231" t="s">
        <v>190</v>
      </c>
      <c r="F48" s="73"/>
      <c r="G48" s="232" t="s">
        <v>191</v>
      </c>
      <c r="H48" s="244" t="s">
        <v>167</v>
      </c>
      <c r="I48" s="233"/>
      <c r="J48" s="1"/>
    </row>
    <row r="49" ht="15.0" customHeight="1">
      <c r="B49" s="1"/>
      <c r="C49" s="42"/>
      <c r="D49" s="234"/>
      <c r="E49" s="223" t="s">
        <v>345</v>
      </c>
      <c r="F49" s="57"/>
      <c r="G49" s="224" t="s">
        <v>193</v>
      </c>
      <c r="H49" s="235" t="s">
        <v>346</v>
      </c>
      <c r="I49" s="225"/>
      <c r="J49" s="1"/>
    </row>
    <row r="50" ht="15.0" customHeight="1">
      <c r="B50" s="1"/>
      <c r="C50" s="42"/>
      <c r="D50" s="234"/>
      <c r="E50" s="223" t="s">
        <v>195</v>
      </c>
      <c r="F50" s="57"/>
      <c r="G50" s="224" t="s">
        <v>196</v>
      </c>
      <c r="H50" s="235" t="s">
        <v>167</v>
      </c>
      <c r="I50" s="225"/>
      <c r="J50" s="1"/>
    </row>
    <row r="51" ht="14.25" customHeight="1">
      <c r="B51" s="1"/>
      <c r="C51" s="42"/>
      <c r="D51" s="234"/>
      <c r="E51" s="223" t="s">
        <v>197</v>
      </c>
      <c r="F51" s="57"/>
      <c r="G51" s="224" t="s">
        <v>198</v>
      </c>
      <c r="H51" s="224" t="s">
        <v>198</v>
      </c>
      <c r="I51" s="225"/>
      <c r="J51" s="1"/>
    </row>
    <row r="52" ht="14.25" customHeight="1">
      <c r="B52" s="1"/>
      <c r="C52" s="42"/>
      <c r="D52" s="234"/>
      <c r="E52" s="223" t="s">
        <v>199</v>
      </c>
      <c r="F52" s="57"/>
      <c r="G52" s="224" t="s">
        <v>131</v>
      </c>
      <c r="H52" s="235" t="s">
        <v>167</v>
      </c>
      <c r="I52" s="225"/>
      <c r="J52" s="1"/>
    </row>
    <row r="53" ht="14.25" customHeight="1">
      <c r="B53" s="1"/>
      <c r="C53" s="48"/>
      <c r="D53" s="237"/>
      <c r="E53" s="226" t="s">
        <v>200</v>
      </c>
      <c r="F53" s="113"/>
      <c r="G53" s="227" t="s">
        <v>201</v>
      </c>
      <c r="H53" s="243" t="s">
        <v>201</v>
      </c>
      <c r="I53" s="228"/>
      <c r="J53" s="1"/>
    </row>
    <row r="54" ht="15.0" customHeight="1">
      <c r="B54" s="1"/>
      <c r="C54" s="250">
        <v>8.0</v>
      </c>
      <c r="D54" s="251" t="s">
        <v>202</v>
      </c>
      <c r="E54" s="220" t="s">
        <v>203</v>
      </c>
      <c r="F54" s="106"/>
      <c r="G54" s="221" t="s">
        <v>204</v>
      </c>
      <c r="H54" s="252" t="s">
        <v>347</v>
      </c>
      <c r="I54" s="222"/>
      <c r="J54" s="1"/>
    </row>
    <row r="55" ht="63.0" customHeight="1">
      <c r="B55" s="1"/>
      <c r="C55" s="48"/>
      <c r="D55" s="237"/>
      <c r="E55" s="253" t="s">
        <v>206</v>
      </c>
      <c r="F55" s="50"/>
      <c r="G55" s="254" t="s">
        <v>170</v>
      </c>
      <c r="H55" s="307" t="s">
        <v>493</v>
      </c>
      <c r="I55" s="256"/>
      <c r="J55" s="1"/>
    </row>
    <row r="56" ht="46.5" customHeight="1">
      <c r="B56" s="1"/>
      <c r="C56" s="229">
        <v>9.0</v>
      </c>
      <c r="D56" s="230" t="s">
        <v>207</v>
      </c>
      <c r="E56" s="308" t="s">
        <v>208</v>
      </c>
      <c r="F56" s="73"/>
      <c r="G56" s="232" t="s">
        <v>123</v>
      </c>
      <c r="H56" s="244" t="s">
        <v>349</v>
      </c>
      <c r="I56" s="233"/>
      <c r="J56" s="1"/>
    </row>
    <row r="57" ht="14.25" customHeight="1">
      <c r="B57" s="1"/>
      <c r="C57" s="42"/>
      <c r="D57" s="234"/>
      <c r="E57" s="247" t="s">
        <v>210</v>
      </c>
      <c r="F57" s="57"/>
      <c r="G57" s="224" t="s">
        <v>123</v>
      </c>
      <c r="H57" s="244" t="s">
        <v>350</v>
      </c>
      <c r="I57" s="225"/>
      <c r="J57" s="1"/>
    </row>
    <row r="58" ht="14.25" customHeight="1">
      <c r="B58" s="1"/>
      <c r="C58" s="42"/>
      <c r="D58" s="234"/>
      <c r="E58" s="247" t="s">
        <v>212</v>
      </c>
      <c r="F58" s="57"/>
      <c r="G58" s="224" t="s">
        <v>123</v>
      </c>
      <c r="H58" s="235" t="s">
        <v>351</v>
      </c>
      <c r="I58" s="225"/>
      <c r="J58" s="1"/>
    </row>
    <row r="59" ht="14.25" customHeight="1">
      <c r="B59" s="1"/>
      <c r="C59" s="42"/>
      <c r="D59" s="234"/>
      <c r="E59" s="223" t="s">
        <v>214</v>
      </c>
      <c r="F59" s="57"/>
      <c r="G59" s="224" t="s">
        <v>123</v>
      </c>
      <c r="H59" s="235" t="s">
        <v>215</v>
      </c>
      <c r="I59" s="225"/>
      <c r="J59" s="1"/>
    </row>
    <row r="60" ht="14.25" customHeight="1">
      <c r="B60" s="1"/>
      <c r="C60" s="42"/>
      <c r="D60" s="234"/>
      <c r="E60" s="247" t="s">
        <v>216</v>
      </c>
      <c r="F60" s="57"/>
      <c r="G60" s="224" t="s">
        <v>217</v>
      </c>
      <c r="H60" s="235" t="s">
        <v>352</v>
      </c>
      <c r="I60" s="225"/>
      <c r="J60" s="1"/>
    </row>
    <row r="61" ht="42.0" customHeight="1">
      <c r="B61" s="1"/>
      <c r="C61" s="42"/>
      <c r="D61" s="234"/>
      <c r="E61" s="247" t="s">
        <v>219</v>
      </c>
      <c r="F61" s="57"/>
      <c r="G61" s="224" t="s">
        <v>123</v>
      </c>
      <c r="H61" s="235" t="s">
        <v>494</v>
      </c>
      <c r="I61" s="225"/>
      <c r="J61" s="1"/>
    </row>
    <row r="62" ht="14.25" customHeight="1">
      <c r="B62" s="1"/>
      <c r="C62" s="42"/>
      <c r="D62" s="234"/>
      <c r="E62" s="247" t="s">
        <v>221</v>
      </c>
      <c r="F62" s="57"/>
      <c r="G62" s="224" t="s">
        <v>222</v>
      </c>
      <c r="H62" s="235" t="s">
        <v>354</v>
      </c>
      <c r="I62" s="225"/>
      <c r="J62" s="1"/>
    </row>
    <row r="63" ht="96.0" customHeight="1">
      <c r="B63" s="1"/>
      <c r="C63" s="42"/>
      <c r="D63" s="234"/>
      <c r="E63" s="223" t="s">
        <v>224</v>
      </c>
      <c r="F63" s="57"/>
      <c r="G63" s="224" t="s">
        <v>225</v>
      </c>
      <c r="H63" s="235" t="s">
        <v>226</v>
      </c>
      <c r="I63" s="225"/>
      <c r="J63" s="1"/>
    </row>
    <row r="64" ht="31.5" customHeight="1">
      <c r="B64" s="1"/>
      <c r="C64" s="42"/>
      <c r="D64" s="234"/>
      <c r="E64" s="223" t="s">
        <v>227</v>
      </c>
      <c r="F64" s="57"/>
      <c r="G64" s="224" t="s">
        <v>228</v>
      </c>
      <c r="H64" s="235" t="s">
        <v>355</v>
      </c>
      <c r="I64" s="225"/>
      <c r="J64" s="1"/>
    </row>
    <row r="65" ht="14.25" customHeight="1">
      <c r="B65" s="1"/>
      <c r="C65" s="42"/>
      <c r="D65" s="234"/>
      <c r="E65" s="223" t="s">
        <v>230</v>
      </c>
      <c r="F65" s="57"/>
      <c r="G65" s="224" t="s">
        <v>123</v>
      </c>
      <c r="H65" s="235" t="s">
        <v>492</v>
      </c>
      <c r="I65" s="225"/>
      <c r="J65" s="1"/>
    </row>
    <row r="66" ht="14.25" customHeight="1">
      <c r="B66" s="1"/>
      <c r="C66" s="42"/>
      <c r="D66" s="234"/>
      <c r="E66" s="223" t="s">
        <v>231</v>
      </c>
      <c r="F66" s="57"/>
      <c r="G66" s="224" t="s">
        <v>232</v>
      </c>
      <c r="H66" s="240">
        <v>0.7</v>
      </c>
      <c r="I66" s="225"/>
      <c r="J66" s="1"/>
    </row>
    <row r="67" ht="14.25" customHeight="1">
      <c r="B67" s="1"/>
      <c r="C67" s="42"/>
      <c r="D67" s="234"/>
      <c r="E67" s="223" t="s">
        <v>233</v>
      </c>
      <c r="F67" s="57"/>
      <c r="G67" s="224" t="s">
        <v>123</v>
      </c>
      <c r="H67" s="235" t="s">
        <v>234</v>
      </c>
      <c r="I67" s="225"/>
      <c r="J67" s="1"/>
    </row>
    <row r="68" ht="14.25" customHeight="1">
      <c r="B68" s="1"/>
      <c r="C68" s="42"/>
      <c r="D68" s="234"/>
      <c r="E68" s="223" t="s">
        <v>235</v>
      </c>
      <c r="F68" s="57"/>
      <c r="G68" s="224" t="s">
        <v>196</v>
      </c>
      <c r="H68" s="235" t="s">
        <v>167</v>
      </c>
      <c r="I68" s="225"/>
      <c r="J68" s="1"/>
    </row>
    <row r="69" ht="14.25" customHeight="1">
      <c r="B69" s="1"/>
      <c r="C69" s="42"/>
      <c r="D69" s="234"/>
      <c r="E69" s="223" t="s">
        <v>237</v>
      </c>
      <c r="F69" s="57"/>
      <c r="G69" s="224" t="s">
        <v>238</v>
      </c>
      <c r="H69" s="235">
        <v>0.8</v>
      </c>
      <c r="I69" s="225"/>
      <c r="J69" s="1"/>
    </row>
    <row r="70" ht="14.25" customHeight="1">
      <c r="B70" s="1"/>
      <c r="C70" s="42"/>
      <c r="D70" s="234"/>
      <c r="E70" s="223" t="s">
        <v>239</v>
      </c>
      <c r="F70" s="57"/>
      <c r="G70" s="224" t="s">
        <v>198</v>
      </c>
      <c r="H70" s="240">
        <v>0.9</v>
      </c>
      <c r="I70" s="225"/>
      <c r="J70" s="1"/>
    </row>
    <row r="71" ht="30.0" customHeight="1">
      <c r="B71" s="1"/>
      <c r="C71" s="48"/>
      <c r="D71" s="237"/>
      <c r="E71" s="226" t="s">
        <v>240</v>
      </c>
      <c r="F71" s="113"/>
      <c r="G71" s="227" t="s">
        <v>131</v>
      </c>
      <c r="H71" s="243" t="s">
        <v>167</v>
      </c>
      <c r="I71" s="228"/>
      <c r="J71" s="1"/>
    </row>
    <row r="72" ht="14.25" customHeight="1">
      <c r="B72" s="1"/>
      <c r="C72" s="229">
        <v>10.0</v>
      </c>
      <c r="D72" s="260" t="s">
        <v>241</v>
      </c>
      <c r="E72" s="261" t="s">
        <v>242</v>
      </c>
      <c r="F72" s="73"/>
      <c r="G72" s="232" t="s">
        <v>131</v>
      </c>
      <c r="H72" s="244" t="s">
        <v>167</v>
      </c>
      <c r="I72" s="262"/>
      <c r="J72" s="1"/>
    </row>
    <row r="73" ht="14.25" customHeight="1">
      <c r="B73" s="1"/>
      <c r="C73" s="42"/>
      <c r="D73" s="234"/>
      <c r="E73" s="263" t="s">
        <v>243</v>
      </c>
      <c r="F73" s="57"/>
      <c r="G73" s="224" t="s">
        <v>131</v>
      </c>
      <c r="H73" s="235" t="s">
        <v>167</v>
      </c>
      <c r="I73" s="264"/>
      <c r="J73" s="1"/>
    </row>
    <row r="74" ht="14.25" customHeight="1">
      <c r="B74" s="1"/>
      <c r="C74" s="42"/>
      <c r="D74" s="234"/>
      <c r="E74" s="247" t="s">
        <v>244</v>
      </c>
      <c r="F74" s="57"/>
      <c r="G74" s="224" t="s">
        <v>130</v>
      </c>
      <c r="H74" s="235" t="s">
        <v>323</v>
      </c>
      <c r="I74" s="264"/>
      <c r="J74" s="1"/>
    </row>
    <row r="75" ht="27.75" customHeight="1">
      <c r="B75" s="1"/>
      <c r="C75" s="42"/>
      <c r="D75" s="234"/>
      <c r="E75" s="263" t="s">
        <v>245</v>
      </c>
      <c r="F75" s="57"/>
      <c r="G75" s="224" t="s">
        <v>167</v>
      </c>
      <c r="H75" s="235" t="s">
        <v>167</v>
      </c>
      <c r="I75" s="264"/>
      <c r="J75" s="1"/>
    </row>
    <row r="76" ht="15.0" customHeight="1">
      <c r="B76" s="1"/>
      <c r="C76" s="42"/>
      <c r="D76" s="234"/>
      <c r="E76" s="223" t="s">
        <v>246</v>
      </c>
      <c r="F76" s="57"/>
      <c r="G76" s="224" t="s">
        <v>130</v>
      </c>
      <c r="H76" s="235" t="s">
        <v>167</v>
      </c>
      <c r="I76" s="264"/>
      <c r="J76" s="1"/>
    </row>
    <row r="77" ht="14.25" customHeight="1">
      <c r="B77" s="1"/>
      <c r="C77" s="42"/>
      <c r="D77" s="234"/>
      <c r="E77" s="223" t="s">
        <v>247</v>
      </c>
      <c r="F77" s="57"/>
      <c r="G77" s="224" t="s">
        <v>248</v>
      </c>
      <c r="H77" s="235" t="s">
        <v>158</v>
      </c>
      <c r="I77" s="264"/>
      <c r="J77" s="1"/>
    </row>
    <row r="78" ht="14.25" customHeight="1">
      <c r="B78" s="1"/>
      <c r="C78" s="48"/>
      <c r="D78" s="75"/>
      <c r="E78" s="248" t="s">
        <v>249</v>
      </c>
      <c r="F78" s="113"/>
      <c r="G78" s="227" t="s">
        <v>250</v>
      </c>
      <c r="H78" s="243" t="s">
        <v>158</v>
      </c>
      <c r="I78" s="265"/>
      <c r="J78" s="1"/>
    </row>
    <row r="79" ht="14.25" customHeight="1">
      <c r="B79" s="1"/>
      <c r="C79" s="266">
        <v>11.0</v>
      </c>
      <c r="D79" s="246" t="s">
        <v>251</v>
      </c>
      <c r="E79" s="267" t="s">
        <v>252</v>
      </c>
      <c r="F79" s="73"/>
      <c r="G79" s="232" t="s">
        <v>253</v>
      </c>
      <c r="H79" s="244" t="s">
        <v>356</v>
      </c>
      <c r="I79" s="233"/>
      <c r="J79" s="1"/>
    </row>
    <row r="80" ht="14.25" customHeight="1">
      <c r="B80" s="1"/>
      <c r="C80" s="8"/>
      <c r="D80" s="234"/>
      <c r="E80" s="268" t="s">
        <v>254</v>
      </c>
      <c r="F80" s="57"/>
      <c r="G80" s="224" t="s">
        <v>167</v>
      </c>
      <c r="H80" s="235" t="s">
        <v>167</v>
      </c>
      <c r="I80" s="225"/>
      <c r="J80" s="1"/>
    </row>
    <row r="81" ht="14.25" customHeight="1">
      <c r="B81" s="1"/>
      <c r="C81" s="8"/>
      <c r="D81" s="234"/>
      <c r="E81" s="268" t="s">
        <v>255</v>
      </c>
      <c r="F81" s="57"/>
      <c r="G81" s="224" t="s">
        <v>167</v>
      </c>
      <c r="H81" s="235" t="s">
        <v>167</v>
      </c>
      <c r="I81" s="225"/>
      <c r="J81" s="1"/>
    </row>
    <row r="82" ht="14.25" customHeight="1">
      <c r="B82" s="1"/>
      <c r="C82" s="8"/>
      <c r="D82" s="234"/>
      <c r="E82" s="268" t="s">
        <v>256</v>
      </c>
      <c r="F82" s="57"/>
      <c r="G82" s="224" t="s">
        <v>167</v>
      </c>
      <c r="H82" s="235" t="s">
        <v>167</v>
      </c>
      <c r="I82" s="225"/>
      <c r="J82" s="1"/>
    </row>
    <row r="83" ht="14.25" customHeight="1">
      <c r="B83" s="1"/>
      <c r="C83" s="8"/>
      <c r="D83" s="234"/>
      <c r="E83" s="268" t="s">
        <v>257</v>
      </c>
      <c r="F83" s="57"/>
      <c r="G83" s="224" t="s">
        <v>167</v>
      </c>
      <c r="H83" s="235" t="s">
        <v>167</v>
      </c>
      <c r="I83" s="225"/>
      <c r="J83" s="1"/>
    </row>
    <row r="84" ht="14.25" customHeight="1">
      <c r="B84" s="1"/>
      <c r="C84" s="8"/>
      <c r="D84" s="234"/>
      <c r="E84" s="268" t="s">
        <v>258</v>
      </c>
      <c r="F84" s="57"/>
      <c r="G84" s="224" t="s">
        <v>167</v>
      </c>
      <c r="H84" s="235" t="s">
        <v>167</v>
      </c>
      <c r="I84" s="225"/>
      <c r="J84" s="1"/>
    </row>
    <row r="85" ht="14.25" customHeight="1">
      <c r="B85" s="1"/>
      <c r="C85" s="8"/>
      <c r="D85" s="234"/>
      <c r="E85" s="268" t="s">
        <v>259</v>
      </c>
      <c r="F85" s="57"/>
      <c r="G85" s="224" t="s">
        <v>167</v>
      </c>
      <c r="H85" s="235" t="s">
        <v>167</v>
      </c>
      <c r="I85" s="225"/>
      <c r="J85" s="1"/>
    </row>
    <row r="86" ht="14.25" customHeight="1">
      <c r="B86" s="1"/>
      <c r="C86" s="8"/>
      <c r="D86" s="234"/>
      <c r="E86" s="269" t="s">
        <v>260</v>
      </c>
      <c r="F86" s="57"/>
      <c r="G86" s="224" t="s">
        <v>167</v>
      </c>
      <c r="H86" s="235" t="s">
        <v>167</v>
      </c>
      <c r="I86" s="225"/>
      <c r="J86" s="1"/>
    </row>
    <row r="87" ht="14.25" customHeight="1">
      <c r="B87" s="1"/>
      <c r="C87" s="8"/>
      <c r="D87" s="234"/>
      <c r="E87" s="269" t="s">
        <v>261</v>
      </c>
      <c r="F87" s="57"/>
      <c r="G87" s="224" t="s">
        <v>167</v>
      </c>
      <c r="H87" s="235" t="s">
        <v>167</v>
      </c>
      <c r="I87" s="225"/>
      <c r="J87" s="1"/>
    </row>
    <row r="88" ht="14.25" customHeight="1">
      <c r="B88" s="1"/>
      <c r="C88" s="8"/>
      <c r="D88" s="234"/>
      <c r="E88" s="269" t="s">
        <v>262</v>
      </c>
      <c r="F88" s="57"/>
      <c r="G88" s="224" t="s">
        <v>167</v>
      </c>
      <c r="H88" s="235" t="s">
        <v>167</v>
      </c>
      <c r="I88" s="225"/>
      <c r="J88" s="1"/>
    </row>
    <row r="89" ht="30.0" customHeight="1">
      <c r="B89" s="1"/>
      <c r="C89" s="8"/>
      <c r="D89" s="234"/>
      <c r="E89" s="268" t="s">
        <v>263</v>
      </c>
      <c r="F89" s="57"/>
      <c r="G89" s="224" t="s">
        <v>167</v>
      </c>
      <c r="H89" s="235" t="s">
        <v>167</v>
      </c>
      <c r="I89" s="225"/>
      <c r="J89" s="1"/>
    </row>
    <row r="90" ht="42.75" customHeight="1">
      <c r="B90" s="1"/>
      <c r="C90" s="8"/>
      <c r="D90" s="234"/>
      <c r="E90" s="269" t="s">
        <v>264</v>
      </c>
      <c r="F90" s="57"/>
      <c r="G90" s="224" t="s">
        <v>167</v>
      </c>
      <c r="H90" s="235" t="s">
        <v>167</v>
      </c>
      <c r="I90" s="225"/>
      <c r="J90" s="1"/>
    </row>
    <row r="91" ht="43.5" customHeight="1">
      <c r="B91" s="1"/>
      <c r="C91" s="13"/>
      <c r="D91" s="237"/>
      <c r="E91" s="270" t="s">
        <v>265</v>
      </c>
      <c r="F91" s="113"/>
      <c r="G91" s="227" t="s">
        <v>167</v>
      </c>
      <c r="H91" s="243" t="s">
        <v>167</v>
      </c>
      <c r="I91" s="228"/>
      <c r="J91" s="1"/>
    </row>
    <row r="92" ht="21.75" customHeight="1">
      <c r="B92" s="1"/>
      <c r="C92" s="271">
        <v>12.0</v>
      </c>
      <c r="D92" s="272" t="s">
        <v>266</v>
      </c>
      <c r="E92" s="15"/>
      <c r="F92" s="14"/>
      <c r="G92" s="254" t="s">
        <v>267</v>
      </c>
      <c r="H92" s="255" t="s">
        <v>268</v>
      </c>
      <c r="I92" s="256"/>
      <c r="J92" s="1"/>
    </row>
    <row r="93" ht="14.25" customHeight="1">
      <c r="B93" s="1"/>
      <c r="C93" s="273"/>
      <c r="D93" s="274"/>
      <c r="E93" s="274"/>
      <c r="F93" s="1"/>
      <c r="G93" s="1"/>
      <c r="H93" s="1"/>
      <c r="I93" s="1"/>
      <c r="J93" s="1"/>
    </row>
    <row r="94" ht="14.25" customHeight="1">
      <c r="B94" s="275"/>
      <c r="C94" s="276"/>
      <c r="D94" s="277"/>
      <c r="E94" s="278"/>
      <c r="F94" s="275"/>
      <c r="G94" s="275"/>
      <c r="H94" s="275"/>
      <c r="I94" s="275"/>
      <c r="J94" s="275"/>
    </row>
    <row r="95" ht="14.25" customHeight="1">
      <c r="B95" s="279"/>
      <c r="C95" s="280" t="s">
        <v>269</v>
      </c>
      <c r="D95" s="11"/>
      <c r="E95" s="11"/>
      <c r="F95" s="11"/>
      <c r="G95" s="11"/>
      <c r="H95" s="11"/>
      <c r="I95" s="3"/>
      <c r="J95" s="279"/>
    </row>
    <row r="96" ht="18.75" customHeight="1">
      <c r="B96" s="281"/>
      <c r="C96" s="282" t="s">
        <v>270</v>
      </c>
      <c r="I96" s="9"/>
      <c r="J96" s="279"/>
    </row>
    <row r="97" ht="18.75" customHeight="1">
      <c r="B97" s="281"/>
      <c r="C97" s="283" t="s">
        <v>271</v>
      </c>
      <c r="I97" s="9"/>
      <c r="J97" s="279"/>
    </row>
    <row r="98" ht="19.5" customHeight="1">
      <c r="B98" s="281"/>
      <c r="C98" s="282" t="s">
        <v>272</v>
      </c>
      <c r="I98" s="9"/>
      <c r="J98" s="279"/>
    </row>
    <row r="99" ht="19.5" customHeight="1">
      <c r="B99" s="281"/>
      <c r="C99" s="284" t="s">
        <v>273</v>
      </c>
      <c r="D99" s="15"/>
      <c r="E99" s="15"/>
      <c r="F99" s="15"/>
      <c r="G99" s="15"/>
      <c r="H99" s="15"/>
      <c r="I99" s="14"/>
      <c r="J99" s="279"/>
    </row>
    <row r="100" ht="14.25" customHeight="1">
      <c r="B100" s="279"/>
      <c r="C100" s="285"/>
      <c r="D100" s="285"/>
      <c r="E100" s="285"/>
      <c r="F100" s="285"/>
      <c r="G100" s="285"/>
      <c r="H100" s="285"/>
      <c r="I100" s="279"/>
      <c r="J100" s="279"/>
    </row>
    <row r="101" ht="24.75" customHeight="1">
      <c r="B101" s="286"/>
      <c r="C101" s="287" t="s">
        <v>274</v>
      </c>
      <c r="D101" s="288"/>
      <c r="E101" s="288"/>
      <c r="F101" s="289"/>
      <c r="G101" s="289"/>
      <c r="H101" s="289"/>
      <c r="I101" s="290"/>
      <c r="J101" s="279"/>
    </row>
    <row r="102" ht="26.25" customHeight="1">
      <c r="B102" s="286"/>
      <c r="C102" s="291" t="s">
        <v>275</v>
      </c>
      <c r="D102" s="292"/>
      <c r="E102" s="292"/>
      <c r="F102" s="293"/>
      <c r="G102" s="293"/>
      <c r="H102" s="293"/>
      <c r="I102" s="294"/>
      <c r="J102" s="279"/>
    </row>
    <row r="103" ht="30.75" customHeight="1">
      <c r="B103" s="286"/>
      <c r="C103" s="295" t="s">
        <v>276</v>
      </c>
      <c r="D103" s="296"/>
      <c r="E103" s="296"/>
      <c r="F103" s="297"/>
      <c r="G103" s="297"/>
      <c r="H103" s="297"/>
      <c r="I103" s="298"/>
      <c r="J103" s="279"/>
    </row>
    <row r="104" ht="14.25" customHeight="1">
      <c r="B104" s="279"/>
      <c r="C104" s="285"/>
      <c r="D104" s="285"/>
      <c r="E104" s="285"/>
      <c r="F104" s="285"/>
      <c r="G104" s="285"/>
      <c r="H104" s="285"/>
      <c r="I104" s="279"/>
      <c r="J104" s="279"/>
    </row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14">
    <mergeCell ref="E45:F45"/>
    <mergeCell ref="E46:F46"/>
    <mergeCell ref="E38:F38"/>
    <mergeCell ref="E39:F39"/>
    <mergeCell ref="E40:F40"/>
    <mergeCell ref="E41:F41"/>
    <mergeCell ref="E42:F42"/>
    <mergeCell ref="E43:F43"/>
    <mergeCell ref="E44:F44"/>
    <mergeCell ref="C2:D7"/>
    <mergeCell ref="E2:H2"/>
    <mergeCell ref="I2:I7"/>
    <mergeCell ref="E3:H7"/>
    <mergeCell ref="C9:I9"/>
    <mergeCell ref="C10:G10"/>
    <mergeCell ref="C11:I11"/>
    <mergeCell ref="C13:I13"/>
    <mergeCell ref="C14:G14"/>
    <mergeCell ref="D15:F15"/>
    <mergeCell ref="C16:C19"/>
    <mergeCell ref="D16:D19"/>
    <mergeCell ref="E16:F16"/>
    <mergeCell ref="E17:F17"/>
    <mergeCell ref="E18:F18"/>
    <mergeCell ref="E19:F19"/>
    <mergeCell ref="D20:D23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C20:C23"/>
    <mergeCell ref="C24:C32"/>
    <mergeCell ref="D24:D32"/>
    <mergeCell ref="C33:C41"/>
    <mergeCell ref="D33:D41"/>
    <mergeCell ref="C42:C43"/>
    <mergeCell ref="D42:D43"/>
    <mergeCell ref="E52:F52"/>
    <mergeCell ref="E53:F53"/>
    <mergeCell ref="E89:F89"/>
    <mergeCell ref="E90:F90"/>
    <mergeCell ref="C95:I95"/>
    <mergeCell ref="C96:I96"/>
    <mergeCell ref="C97:I97"/>
    <mergeCell ref="C98:I98"/>
    <mergeCell ref="C99:I99"/>
    <mergeCell ref="E82:F82"/>
    <mergeCell ref="E83:F83"/>
    <mergeCell ref="E84:F84"/>
    <mergeCell ref="E85:F85"/>
    <mergeCell ref="E86:F86"/>
    <mergeCell ref="E87:F87"/>
    <mergeCell ref="E88:F88"/>
    <mergeCell ref="C44:C47"/>
    <mergeCell ref="D44:D47"/>
    <mergeCell ref="E47:F47"/>
    <mergeCell ref="E48:F48"/>
    <mergeCell ref="E49:F49"/>
    <mergeCell ref="E50:F50"/>
    <mergeCell ref="E51:F51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C72:C78"/>
    <mergeCell ref="C79:C91"/>
    <mergeCell ref="D79:D91"/>
    <mergeCell ref="C48:C53"/>
    <mergeCell ref="D48:D53"/>
    <mergeCell ref="C54:C55"/>
    <mergeCell ref="D54:D55"/>
    <mergeCell ref="C56:C71"/>
    <mergeCell ref="D56:D71"/>
    <mergeCell ref="D72:D78"/>
    <mergeCell ref="E91:F91"/>
    <mergeCell ref="D92:F92"/>
    <mergeCell ref="E75:F75"/>
    <mergeCell ref="E76:F76"/>
    <mergeCell ref="E77:F77"/>
    <mergeCell ref="E78:F78"/>
    <mergeCell ref="E79:F79"/>
    <mergeCell ref="E80:F80"/>
    <mergeCell ref="E81:F81"/>
  </mergeCells>
  <printOptions/>
  <pageMargins bottom="0.75" footer="0.0" header="0.0" left="0.7" right="0.7" top="0.75"/>
  <pageSetup orientation="portrait"/>
  <rowBreaks count="1" manualBreakCount="1">
    <brk id="55" man="1"/>
  </rowBreaks>
  <colBreaks count="1" manualBreakCount="1">
    <brk id="1" man="1"/>
  </colBreaks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2.86"/>
    <col customWidth="1" min="3" max="3" width="8.0"/>
    <col customWidth="1" min="4" max="4" width="15.71"/>
    <col customWidth="1" min="5" max="5" width="10.71"/>
    <col customWidth="1" min="6" max="6" width="47.29"/>
    <col customWidth="1" min="7" max="7" width="23.71"/>
    <col customWidth="1" min="8" max="8" width="16.29"/>
    <col customWidth="1" min="9" max="9" width="27.43"/>
    <col customWidth="1" min="10" max="26" width="10.71"/>
  </cols>
  <sheetData>
    <row r="1" ht="14.25" customHeight="1"/>
    <row r="2" ht="14.25" customHeight="1">
      <c r="C2" s="2"/>
      <c r="D2" s="11"/>
      <c r="E2" s="4" t="s">
        <v>0</v>
      </c>
      <c r="F2" s="5"/>
      <c r="G2" s="5"/>
      <c r="H2" s="6"/>
      <c r="I2" s="211"/>
    </row>
    <row r="3" ht="14.25" customHeight="1">
      <c r="C3" s="8"/>
      <c r="E3" s="10" t="s">
        <v>1</v>
      </c>
      <c r="F3" s="11"/>
      <c r="G3" s="11"/>
      <c r="H3" s="3"/>
      <c r="I3" s="9"/>
    </row>
    <row r="4" ht="14.25" customHeight="1">
      <c r="C4" s="8"/>
      <c r="E4" s="8"/>
      <c r="H4" s="9"/>
      <c r="I4" s="9"/>
    </row>
    <row r="5" ht="14.25" customHeight="1">
      <c r="C5" s="8"/>
      <c r="E5" s="8"/>
      <c r="H5" s="9"/>
      <c r="I5" s="9"/>
    </row>
    <row r="6" ht="14.25" customHeight="1">
      <c r="C6" s="8"/>
      <c r="E6" s="8"/>
      <c r="H6" s="9"/>
      <c r="I6" s="9"/>
    </row>
    <row r="7" ht="14.25" customHeight="1">
      <c r="C7" s="13"/>
      <c r="D7" s="15"/>
      <c r="E7" s="13"/>
      <c r="F7" s="15"/>
      <c r="G7" s="15"/>
      <c r="H7" s="14"/>
      <c r="I7" s="14"/>
    </row>
    <row r="8" ht="14.25" customHeight="1">
      <c r="C8" s="1"/>
      <c r="D8" s="1"/>
      <c r="E8" s="1"/>
      <c r="F8" s="1"/>
      <c r="G8" s="1"/>
      <c r="H8" s="1"/>
      <c r="I8" s="1"/>
    </row>
    <row r="9" ht="54.0" customHeight="1">
      <c r="C9" s="212" t="s">
        <v>113</v>
      </c>
      <c r="D9" s="5"/>
      <c r="E9" s="5"/>
      <c r="F9" s="5"/>
      <c r="G9" s="5"/>
      <c r="H9" s="5"/>
      <c r="I9" s="6"/>
    </row>
    <row r="10" ht="14.25" customHeight="1">
      <c r="C10" s="213"/>
      <c r="D10" s="11"/>
      <c r="E10" s="11"/>
      <c r="F10" s="11"/>
      <c r="G10" s="11"/>
      <c r="H10" s="19"/>
      <c r="I10" s="1"/>
    </row>
    <row r="11" ht="35.25" customHeight="1">
      <c r="C11" s="20" t="s">
        <v>454</v>
      </c>
      <c r="D11" s="5"/>
      <c r="E11" s="5"/>
      <c r="F11" s="5"/>
      <c r="G11" s="5"/>
      <c r="H11" s="5"/>
      <c r="I11" s="6"/>
    </row>
    <row r="12" ht="14.25" customHeight="1">
      <c r="C12" s="21"/>
      <c r="D12" s="22"/>
      <c r="E12" s="22"/>
      <c r="F12" s="22"/>
      <c r="G12" s="22"/>
      <c r="H12" s="19"/>
      <c r="I12" s="1"/>
    </row>
    <row r="13" ht="21.75" customHeight="1">
      <c r="C13" s="23" t="s">
        <v>357</v>
      </c>
      <c r="D13" s="5"/>
      <c r="E13" s="5"/>
      <c r="F13" s="5"/>
      <c r="G13" s="5"/>
      <c r="H13" s="5"/>
      <c r="I13" s="6"/>
    </row>
    <row r="14" ht="14.25" customHeight="1">
      <c r="C14" s="18"/>
      <c r="D14" s="5"/>
      <c r="E14" s="5"/>
      <c r="F14" s="5"/>
      <c r="G14" s="5"/>
      <c r="H14" s="19"/>
      <c r="I14" s="1"/>
    </row>
    <row r="15" ht="14.25" customHeight="1">
      <c r="C15" s="214" t="s">
        <v>116</v>
      </c>
      <c r="D15" s="215" t="s">
        <v>117</v>
      </c>
      <c r="E15" s="193"/>
      <c r="F15" s="216"/>
      <c r="G15" s="214" t="s">
        <v>118</v>
      </c>
      <c r="H15" s="214" t="s">
        <v>119</v>
      </c>
      <c r="I15" s="217" t="s">
        <v>495</v>
      </c>
    </row>
    <row r="16" ht="14.25" customHeight="1">
      <c r="C16" s="250">
        <v>1.0</v>
      </c>
      <c r="D16" s="251" t="s">
        <v>279</v>
      </c>
      <c r="E16" s="220" t="s">
        <v>280</v>
      </c>
      <c r="F16" s="106"/>
      <c r="G16" s="221" t="s">
        <v>123</v>
      </c>
      <c r="H16" s="221" t="s">
        <v>359</v>
      </c>
      <c r="I16" s="222"/>
    </row>
    <row r="17" ht="14.25" customHeight="1">
      <c r="C17" s="42"/>
      <c r="D17" s="234"/>
      <c r="E17" s="223" t="s">
        <v>281</v>
      </c>
      <c r="F17" s="57"/>
      <c r="G17" s="224" t="s">
        <v>123</v>
      </c>
      <c r="H17" s="224"/>
      <c r="I17" s="225"/>
    </row>
    <row r="18" ht="14.25" customHeight="1">
      <c r="C18" s="42"/>
      <c r="D18" s="234"/>
      <c r="E18" s="223" t="s">
        <v>282</v>
      </c>
      <c r="F18" s="57"/>
      <c r="G18" s="224" t="s">
        <v>123</v>
      </c>
      <c r="H18" s="224" t="s">
        <v>360</v>
      </c>
      <c r="I18" s="225"/>
    </row>
    <row r="19" ht="14.25" customHeight="1">
      <c r="C19" s="48"/>
      <c r="D19" s="237"/>
      <c r="E19" s="226" t="s">
        <v>284</v>
      </c>
      <c r="F19" s="113"/>
      <c r="G19" s="227" t="s">
        <v>123</v>
      </c>
      <c r="H19" s="227" t="s">
        <v>496</v>
      </c>
      <c r="I19" s="228"/>
    </row>
    <row r="20" ht="20.25" customHeight="1">
      <c r="C20" s="229">
        <v>2.0</v>
      </c>
      <c r="D20" s="230" t="s">
        <v>286</v>
      </c>
      <c r="E20" s="231" t="s">
        <v>287</v>
      </c>
      <c r="F20" s="73"/>
      <c r="G20" s="232" t="s">
        <v>123</v>
      </c>
      <c r="H20" s="232" t="s">
        <v>362</v>
      </c>
      <c r="I20" s="233"/>
    </row>
    <row r="21" ht="20.25" customHeight="1">
      <c r="C21" s="42"/>
      <c r="D21" s="234"/>
      <c r="E21" s="223" t="s">
        <v>289</v>
      </c>
      <c r="F21" s="57"/>
      <c r="G21" s="224" t="s">
        <v>123</v>
      </c>
      <c r="H21" s="309" t="s">
        <v>363</v>
      </c>
      <c r="I21" s="225"/>
    </row>
    <row r="22" ht="20.25" customHeight="1">
      <c r="C22" s="42"/>
      <c r="D22" s="234"/>
      <c r="E22" s="223" t="s">
        <v>291</v>
      </c>
      <c r="F22" s="57"/>
      <c r="G22" s="224" t="s">
        <v>123</v>
      </c>
      <c r="H22" s="236">
        <v>44300.0</v>
      </c>
      <c r="I22" s="225"/>
    </row>
    <row r="23" ht="21.0" customHeight="1">
      <c r="C23" s="48"/>
      <c r="D23" s="237"/>
      <c r="E23" s="226" t="s">
        <v>292</v>
      </c>
      <c r="F23" s="113"/>
      <c r="G23" s="227" t="s">
        <v>123</v>
      </c>
      <c r="H23" s="238">
        <v>45383.0</v>
      </c>
      <c r="I23" s="228"/>
    </row>
    <row r="24" ht="14.25" customHeight="1">
      <c r="C24" s="229">
        <v>3.0</v>
      </c>
      <c r="D24" s="230" t="s">
        <v>293</v>
      </c>
      <c r="E24" s="231" t="s">
        <v>294</v>
      </c>
      <c r="F24" s="73"/>
      <c r="G24" s="299" t="s">
        <v>123</v>
      </c>
      <c r="H24" s="232" t="s">
        <v>497</v>
      </c>
      <c r="I24" s="233"/>
    </row>
    <row r="25" ht="14.25" customHeight="1">
      <c r="C25" s="42"/>
      <c r="D25" s="234"/>
      <c r="E25" s="223" t="s">
        <v>296</v>
      </c>
      <c r="F25" s="57"/>
      <c r="G25" s="224" t="s">
        <v>123</v>
      </c>
      <c r="H25" s="224" t="s">
        <v>498</v>
      </c>
      <c r="I25" s="225"/>
    </row>
    <row r="26" ht="14.25" customHeight="1">
      <c r="C26" s="42"/>
      <c r="D26" s="234"/>
      <c r="E26" s="223" t="s">
        <v>298</v>
      </c>
      <c r="F26" s="57"/>
      <c r="G26" s="224" t="s">
        <v>142</v>
      </c>
      <c r="H26" s="224" t="s">
        <v>365</v>
      </c>
      <c r="I26" s="225"/>
    </row>
    <row r="27" ht="14.25" customHeight="1">
      <c r="C27" s="42"/>
      <c r="D27" s="234"/>
      <c r="E27" s="223" t="s">
        <v>299</v>
      </c>
      <c r="F27" s="57"/>
      <c r="G27" s="224" t="s">
        <v>123</v>
      </c>
      <c r="H27" s="224" t="s">
        <v>499</v>
      </c>
      <c r="I27" s="225"/>
    </row>
    <row r="28" ht="14.25" customHeight="1">
      <c r="C28" s="42"/>
      <c r="D28" s="234"/>
      <c r="E28" s="223" t="s">
        <v>367</v>
      </c>
      <c r="F28" s="57"/>
      <c r="G28" s="224" t="s">
        <v>123</v>
      </c>
      <c r="H28" s="224" t="s">
        <v>500</v>
      </c>
      <c r="I28" s="225"/>
    </row>
    <row r="29" ht="14.25" customHeight="1">
      <c r="C29" s="42"/>
      <c r="D29" s="234"/>
      <c r="E29" s="223" t="s">
        <v>369</v>
      </c>
      <c r="F29" s="57"/>
      <c r="G29" s="224" t="s">
        <v>123</v>
      </c>
      <c r="H29" s="224" t="s">
        <v>501</v>
      </c>
      <c r="I29" s="225"/>
    </row>
    <row r="30" ht="14.25" customHeight="1">
      <c r="C30" s="42"/>
      <c r="D30" s="234"/>
      <c r="E30" s="223" t="s">
        <v>305</v>
      </c>
      <c r="F30" s="57"/>
      <c r="G30" s="224" t="s">
        <v>198</v>
      </c>
      <c r="H30" s="310">
        <v>0.925</v>
      </c>
      <c r="I30" s="225"/>
    </row>
    <row r="31" ht="14.25" customHeight="1">
      <c r="C31" s="42"/>
      <c r="D31" s="234"/>
      <c r="E31" s="223" t="s">
        <v>306</v>
      </c>
      <c r="F31" s="57"/>
      <c r="G31" s="224" t="s">
        <v>307</v>
      </c>
      <c r="H31" s="239">
        <v>0.9</v>
      </c>
      <c r="I31" s="225"/>
    </row>
    <row r="32" ht="14.25" customHeight="1">
      <c r="C32" s="42"/>
      <c r="D32" s="234"/>
      <c r="E32" s="223" t="s">
        <v>308</v>
      </c>
      <c r="F32" s="57"/>
      <c r="G32" s="224" t="s">
        <v>147</v>
      </c>
      <c r="H32" s="240">
        <v>0.2</v>
      </c>
      <c r="I32" s="225"/>
    </row>
    <row r="33" ht="14.25" customHeight="1">
      <c r="C33" s="42"/>
      <c r="D33" s="234"/>
      <c r="E33" s="223" t="s">
        <v>309</v>
      </c>
      <c r="F33" s="57"/>
      <c r="G33" s="224" t="s">
        <v>149</v>
      </c>
      <c r="H33" s="224" t="s">
        <v>371</v>
      </c>
      <c r="I33" s="225"/>
    </row>
    <row r="34" ht="14.25" customHeight="1">
      <c r="C34" s="42"/>
      <c r="D34" s="234"/>
      <c r="E34" s="223" t="s">
        <v>310</v>
      </c>
      <c r="F34" s="57"/>
      <c r="G34" s="224" t="s">
        <v>130</v>
      </c>
      <c r="H34" s="224" t="s">
        <v>167</v>
      </c>
      <c r="I34" s="225"/>
    </row>
    <row r="35" ht="14.25" customHeight="1">
      <c r="C35" s="42"/>
      <c r="D35" s="234"/>
      <c r="E35" s="223" t="s">
        <v>311</v>
      </c>
      <c r="F35" s="57"/>
      <c r="G35" s="224" t="s">
        <v>131</v>
      </c>
      <c r="H35" s="224" t="s">
        <v>167</v>
      </c>
      <c r="I35" s="264"/>
    </row>
    <row r="36" ht="27.75" customHeight="1">
      <c r="C36" s="42"/>
      <c r="D36" s="234"/>
      <c r="E36" s="223" t="s">
        <v>168</v>
      </c>
      <c r="F36" s="57"/>
      <c r="G36" s="246" t="s">
        <v>130</v>
      </c>
      <c r="H36" s="246" t="s">
        <v>167</v>
      </c>
      <c r="I36" s="300"/>
    </row>
    <row r="37" ht="14.25" customHeight="1">
      <c r="C37" s="48"/>
      <c r="D37" s="237"/>
      <c r="E37" s="226" t="s">
        <v>261</v>
      </c>
      <c r="F37" s="113"/>
      <c r="G37" s="227" t="s">
        <v>157</v>
      </c>
      <c r="H37" s="227" t="s">
        <v>312</v>
      </c>
      <c r="I37" s="265"/>
    </row>
    <row r="38" ht="14.25" customHeight="1">
      <c r="C38" s="229">
        <v>4.0</v>
      </c>
      <c r="D38" s="230" t="s">
        <v>313</v>
      </c>
      <c r="E38" s="231" t="s">
        <v>203</v>
      </c>
      <c r="F38" s="73"/>
      <c r="G38" s="232" t="s">
        <v>204</v>
      </c>
      <c r="H38" s="232" t="s">
        <v>372</v>
      </c>
      <c r="I38" s="262"/>
    </row>
    <row r="39" ht="14.25" customHeight="1">
      <c r="C39" s="42"/>
      <c r="D39" s="234"/>
      <c r="E39" s="223" t="s">
        <v>314</v>
      </c>
      <c r="F39" s="57"/>
      <c r="G39" s="224" t="s">
        <v>123</v>
      </c>
      <c r="H39" s="224" t="s">
        <v>373</v>
      </c>
      <c r="I39" s="264"/>
    </row>
    <row r="40" ht="14.25" customHeight="1">
      <c r="C40" s="42"/>
      <c r="D40" s="234"/>
      <c r="E40" s="223" t="s">
        <v>316</v>
      </c>
      <c r="F40" s="57"/>
      <c r="G40" s="224" t="s">
        <v>317</v>
      </c>
      <c r="H40" s="224" t="s">
        <v>167</v>
      </c>
      <c r="I40" s="264"/>
    </row>
    <row r="41" ht="28.5" customHeight="1">
      <c r="C41" s="48"/>
      <c r="D41" s="237"/>
      <c r="E41" s="226" t="s">
        <v>318</v>
      </c>
      <c r="F41" s="113"/>
      <c r="G41" s="227" t="s">
        <v>317</v>
      </c>
      <c r="H41" s="227" t="s">
        <v>167</v>
      </c>
      <c r="I41" s="228"/>
    </row>
    <row r="42" ht="30.0" customHeight="1">
      <c r="C42" s="301">
        <v>5.0</v>
      </c>
      <c r="D42" s="253" t="s">
        <v>319</v>
      </c>
      <c r="E42" s="15"/>
      <c r="F42" s="50"/>
      <c r="G42" s="254" t="s">
        <v>320</v>
      </c>
      <c r="H42" s="254" t="s">
        <v>167</v>
      </c>
      <c r="I42" s="256"/>
    </row>
    <row r="43" ht="14.25" customHeight="1">
      <c r="C43" s="301">
        <v>6.0</v>
      </c>
      <c r="D43" s="302" t="s">
        <v>321</v>
      </c>
      <c r="E43" s="15"/>
      <c r="F43" s="50"/>
      <c r="G43" s="254" t="s">
        <v>317</v>
      </c>
      <c r="H43" s="254" t="s">
        <v>167</v>
      </c>
      <c r="I43" s="256"/>
    </row>
    <row r="44" ht="14.25" customHeight="1">
      <c r="C44" s="301">
        <v>7.0</v>
      </c>
      <c r="D44" s="302" t="s">
        <v>322</v>
      </c>
      <c r="E44" s="15"/>
      <c r="F44" s="50"/>
      <c r="G44" s="254" t="s">
        <v>130</v>
      </c>
      <c r="H44" s="254" t="s">
        <v>323</v>
      </c>
      <c r="I44" s="256"/>
    </row>
    <row r="45" ht="14.25" customHeight="1">
      <c r="C45" s="229">
        <v>8.0</v>
      </c>
      <c r="D45" s="230" t="s">
        <v>324</v>
      </c>
      <c r="E45" s="231" t="s">
        <v>252</v>
      </c>
      <c r="F45" s="73"/>
      <c r="G45" s="232" t="s">
        <v>123</v>
      </c>
      <c r="H45" s="232" t="s">
        <v>374</v>
      </c>
      <c r="I45" s="233"/>
    </row>
    <row r="46" ht="14.25" customHeight="1">
      <c r="C46" s="42"/>
      <c r="D46" s="234"/>
      <c r="E46" s="223" t="s">
        <v>326</v>
      </c>
      <c r="F46" s="57"/>
      <c r="G46" s="224" t="s">
        <v>317</v>
      </c>
      <c r="H46" s="224" t="s">
        <v>167</v>
      </c>
      <c r="I46" s="225"/>
    </row>
    <row r="47" ht="14.25" customHeight="1">
      <c r="C47" s="42"/>
      <c r="D47" s="234"/>
      <c r="E47" s="223" t="s">
        <v>327</v>
      </c>
      <c r="F47" s="57"/>
      <c r="G47" s="224" t="s">
        <v>317</v>
      </c>
      <c r="H47" s="224" t="s">
        <v>167</v>
      </c>
      <c r="I47" s="225"/>
    </row>
    <row r="48" ht="14.25" customHeight="1">
      <c r="C48" s="42"/>
      <c r="D48" s="234"/>
      <c r="E48" s="223" t="s">
        <v>328</v>
      </c>
      <c r="F48" s="57"/>
      <c r="G48" s="224" t="s">
        <v>317</v>
      </c>
      <c r="H48" s="224" t="s">
        <v>167</v>
      </c>
      <c r="I48" s="225"/>
    </row>
    <row r="49" ht="14.25" customHeight="1">
      <c r="C49" s="42"/>
      <c r="D49" s="234"/>
      <c r="E49" s="223" t="s">
        <v>329</v>
      </c>
      <c r="F49" s="57"/>
      <c r="G49" s="224" t="s">
        <v>317</v>
      </c>
      <c r="H49" s="224" t="s">
        <v>167</v>
      </c>
      <c r="I49" s="225"/>
    </row>
    <row r="50" ht="14.25" customHeight="1">
      <c r="C50" s="42"/>
      <c r="D50" s="234"/>
      <c r="E50" s="223" t="s">
        <v>259</v>
      </c>
      <c r="F50" s="57"/>
      <c r="G50" s="224" t="s">
        <v>317</v>
      </c>
      <c r="H50" s="224" t="s">
        <v>167</v>
      </c>
      <c r="I50" s="225"/>
    </row>
    <row r="51" ht="14.25" customHeight="1">
      <c r="C51" s="42"/>
      <c r="D51" s="234"/>
      <c r="E51" s="223" t="s">
        <v>330</v>
      </c>
      <c r="F51" s="57"/>
      <c r="G51" s="224" t="s">
        <v>317</v>
      </c>
      <c r="H51" s="224" t="s">
        <v>167</v>
      </c>
      <c r="I51" s="225"/>
    </row>
    <row r="52" ht="14.25" customHeight="1">
      <c r="C52" s="42"/>
      <c r="D52" s="234"/>
      <c r="E52" s="223" t="s">
        <v>156</v>
      </c>
      <c r="F52" s="57"/>
      <c r="G52" s="224" t="s">
        <v>317</v>
      </c>
      <c r="H52" s="224" t="s">
        <v>167</v>
      </c>
      <c r="I52" s="225"/>
    </row>
    <row r="53" ht="14.25" customHeight="1">
      <c r="C53" s="42"/>
      <c r="D53" s="234"/>
      <c r="E53" s="223" t="s">
        <v>262</v>
      </c>
      <c r="F53" s="57"/>
      <c r="G53" s="224" t="s">
        <v>317</v>
      </c>
      <c r="H53" s="224" t="s">
        <v>167</v>
      </c>
      <c r="I53" s="225"/>
    </row>
    <row r="54" ht="14.25" customHeight="1">
      <c r="C54" s="48"/>
      <c r="D54" s="237"/>
      <c r="E54" s="226" t="s">
        <v>331</v>
      </c>
      <c r="F54" s="113"/>
      <c r="G54" s="227" t="s">
        <v>317</v>
      </c>
      <c r="H54" s="227" t="s">
        <v>167</v>
      </c>
      <c r="I54" s="228"/>
    </row>
    <row r="55" ht="14.25" customHeight="1">
      <c r="C55" s="301">
        <v>9.0</v>
      </c>
      <c r="D55" s="253" t="s">
        <v>332</v>
      </c>
      <c r="E55" s="15"/>
      <c r="F55" s="50"/>
      <c r="G55" s="254" t="s">
        <v>267</v>
      </c>
      <c r="H55" s="254" t="s">
        <v>268</v>
      </c>
      <c r="I55" s="256"/>
    </row>
    <row r="56" ht="14.25" customHeight="1">
      <c r="C56" s="273"/>
      <c r="D56" s="274"/>
      <c r="E56" s="274"/>
      <c r="F56" s="1"/>
      <c r="G56" s="1"/>
      <c r="H56" s="1"/>
      <c r="I56" s="1"/>
    </row>
    <row r="57" ht="14.25" customHeight="1">
      <c r="C57" s="280" t="s">
        <v>269</v>
      </c>
      <c r="D57" s="11"/>
      <c r="E57" s="11"/>
      <c r="F57" s="11"/>
      <c r="G57" s="11"/>
      <c r="H57" s="11"/>
      <c r="I57" s="3"/>
    </row>
    <row r="58" ht="17.25" customHeight="1">
      <c r="C58" s="282" t="s">
        <v>270</v>
      </c>
      <c r="I58" s="9"/>
    </row>
    <row r="59" ht="14.25" customHeight="1">
      <c r="C59" s="283" t="s">
        <v>271</v>
      </c>
      <c r="I59" s="9"/>
    </row>
    <row r="60" ht="14.25" customHeight="1">
      <c r="C60" s="282" t="s">
        <v>272</v>
      </c>
      <c r="I60" s="9"/>
    </row>
    <row r="61" ht="14.25" customHeight="1">
      <c r="C61" s="284" t="s">
        <v>273</v>
      </c>
      <c r="D61" s="15"/>
      <c r="E61" s="15"/>
      <c r="F61" s="15"/>
      <c r="G61" s="15"/>
      <c r="H61" s="15"/>
      <c r="I61" s="14"/>
    </row>
    <row r="62" ht="14.25" customHeight="1">
      <c r="C62" s="285"/>
      <c r="D62" s="285"/>
      <c r="E62" s="285"/>
      <c r="F62" s="285"/>
      <c r="G62" s="285"/>
      <c r="H62" s="285"/>
      <c r="I62" s="279"/>
    </row>
    <row r="63" ht="21.0" customHeight="1">
      <c r="C63" s="303" t="s">
        <v>274</v>
      </c>
      <c r="D63" s="289"/>
      <c r="E63" s="289"/>
      <c r="F63" s="289"/>
      <c r="G63" s="289"/>
      <c r="H63" s="289"/>
      <c r="I63" s="290"/>
    </row>
    <row r="64" ht="20.25" customHeight="1">
      <c r="C64" s="304" t="s">
        <v>275</v>
      </c>
      <c r="D64" s="293"/>
      <c r="E64" s="293"/>
      <c r="F64" s="293"/>
      <c r="G64" s="293"/>
      <c r="H64" s="293"/>
      <c r="I64" s="294"/>
    </row>
    <row r="65" ht="23.25" customHeight="1">
      <c r="C65" s="305" t="s">
        <v>276</v>
      </c>
      <c r="D65" s="297"/>
      <c r="E65" s="297"/>
      <c r="F65" s="297"/>
      <c r="G65" s="297"/>
      <c r="H65" s="297"/>
      <c r="I65" s="298"/>
    </row>
    <row r="66" ht="23.25" customHeight="1">
      <c r="C66" s="285"/>
      <c r="D66" s="285"/>
      <c r="E66" s="285"/>
      <c r="F66" s="285"/>
      <c r="G66" s="285"/>
      <c r="H66" s="285"/>
      <c r="I66" s="279"/>
    </row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65">
    <mergeCell ref="E52:F52"/>
    <mergeCell ref="E53:F53"/>
    <mergeCell ref="E45:F45"/>
    <mergeCell ref="E46:F46"/>
    <mergeCell ref="E47:F47"/>
    <mergeCell ref="E48:F48"/>
    <mergeCell ref="E49:F49"/>
    <mergeCell ref="E50:F50"/>
    <mergeCell ref="E51:F51"/>
    <mergeCell ref="C2:D7"/>
    <mergeCell ref="E2:H2"/>
    <mergeCell ref="I2:I7"/>
    <mergeCell ref="E3:H7"/>
    <mergeCell ref="C9:I9"/>
    <mergeCell ref="C10:G10"/>
    <mergeCell ref="C11:I11"/>
    <mergeCell ref="C13:I13"/>
    <mergeCell ref="C14:G14"/>
    <mergeCell ref="D15:F15"/>
    <mergeCell ref="C16:C19"/>
    <mergeCell ref="D16:D19"/>
    <mergeCell ref="E16:F16"/>
    <mergeCell ref="E17:F17"/>
    <mergeCell ref="C20:C23"/>
    <mergeCell ref="C24:C37"/>
    <mergeCell ref="D24:D37"/>
    <mergeCell ref="C38:C41"/>
    <mergeCell ref="D38:D41"/>
    <mergeCell ref="C45:C54"/>
    <mergeCell ref="D45:D54"/>
    <mergeCell ref="E18:F18"/>
    <mergeCell ref="E19:F19"/>
    <mergeCell ref="D20:D23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54:F54"/>
    <mergeCell ref="D55:F55"/>
    <mergeCell ref="C57:I57"/>
    <mergeCell ref="C58:I58"/>
    <mergeCell ref="C59:I59"/>
    <mergeCell ref="C60:I60"/>
    <mergeCell ref="C61:I61"/>
    <mergeCell ref="E38:F38"/>
    <mergeCell ref="E39:F39"/>
    <mergeCell ref="E40:F40"/>
    <mergeCell ref="E41:F41"/>
    <mergeCell ref="D42:F42"/>
    <mergeCell ref="D43:F43"/>
    <mergeCell ref="D44:F44"/>
  </mergeCells>
  <printOptions/>
  <pageMargins bottom="0.75" footer="0.0" header="0.0" left="0.7" right="0.7" top="0.75"/>
  <pageSetup orientation="portrait"/>
  <colBreaks count="1" manualBreakCount="1">
    <brk id="1" man="1"/>
  </colBreaks>
  <drawing r:id="rId2"/>
  <legacy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2.86"/>
    <col customWidth="1" min="3" max="3" width="8.0"/>
    <col customWidth="1" min="4" max="4" width="15.71"/>
    <col customWidth="1" min="5" max="5" width="10.71"/>
    <col customWidth="1" min="6" max="6" width="47.29"/>
    <col customWidth="1" min="7" max="7" width="23.71"/>
    <col customWidth="1" min="8" max="8" width="16.29"/>
    <col customWidth="1" min="9" max="9" width="27.43"/>
    <col customWidth="1" min="10" max="26" width="10.71"/>
  </cols>
  <sheetData>
    <row r="1" ht="14.25" customHeight="1"/>
    <row r="2" ht="14.25" customHeight="1">
      <c r="C2" s="2"/>
      <c r="D2" s="11"/>
      <c r="E2" s="4" t="s">
        <v>0</v>
      </c>
      <c r="F2" s="5"/>
      <c r="G2" s="5"/>
      <c r="H2" s="6"/>
      <c r="I2" s="211"/>
    </row>
    <row r="3" ht="14.25" customHeight="1">
      <c r="C3" s="8"/>
      <c r="E3" s="10" t="s">
        <v>1</v>
      </c>
      <c r="F3" s="11"/>
      <c r="G3" s="11"/>
      <c r="H3" s="3"/>
      <c r="I3" s="9"/>
    </row>
    <row r="4" ht="14.25" customHeight="1">
      <c r="C4" s="8"/>
      <c r="E4" s="8"/>
      <c r="H4" s="9"/>
      <c r="I4" s="9"/>
    </row>
    <row r="5" ht="14.25" customHeight="1">
      <c r="C5" s="8"/>
      <c r="E5" s="8"/>
      <c r="H5" s="9"/>
      <c r="I5" s="9"/>
    </row>
    <row r="6" ht="14.25" customHeight="1">
      <c r="C6" s="8"/>
      <c r="E6" s="8"/>
      <c r="H6" s="9"/>
      <c r="I6" s="9"/>
    </row>
    <row r="7" ht="14.25" customHeight="1">
      <c r="C7" s="13"/>
      <c r="D7" s="15"/>
      <c r="E7" s="13"/>
      <c r="F7" s="15"/>
      <c r="G7" s="15"/>
      <c r="H7" s="14"/>
      <c r="I7" s="14"/>
    </row>
    <row r="8" ht="14.25" customHeight="1">
      <c r="C8" s="1"/>
      <c r="D8" s="1"/>
      <c r="E8" s="1"/>
      <c r="F8" s="1"/>
      <c r="G8" s="1"/>
      <c r="H8" s="1"/>
      <c r="I8" s="1"/>
    </row>
    <row r="9" ht="54.0" customHeight="1">
      <c r="C9" s="212" t="s">
        <v>113</v>
      </c>
      <c r="D9" s="5"/>
      <c r="E9" s="5"/>
      <c r="F9" s="5"/>
      <c r="G9" s="5"/>
      <c r="H9" s="5"/>
      <c r="I9" s="6"/>
    </row>
    <row r="10" ht="14.25" customHeight="1">
      <c r="C10" s="213"/>
      <c r="D10" s="11"/>
      <c r="E10" s="11"/>
      <c r="F10" s="11"/>
      <c r="G10" s="11"/>
      <c r="H10" s="19"/>
      <c r="I10" s="1"/>
    </row>
    <row r="11" ht="35.25" customHeight="1">
      <c r="C11" s="20" t="s">
        <v>454</v>
      </c>
      <c r="D11" s="5"/>
      <c r="E11" s="5"/>
      <c r="F11" s="5"/>
      <c r="G11" s="5"/>
      <c r="H11" s="5"/>
      <c r="I11" s="6"/>
    </row>
    <row r="12" ht="14.25" customHeight="1">
      <c r="C12" s="21"/>
      <c r="D12" s="22"/>
      <c r="E12" s="22"/>
      <c r="F12" s="22"/>
      <c r="G12" s="22"/>
      <c r="H12" s="19"/>
      <c r="I12" s="1"/>
    </row>
    <row r="13" ht="21.75" customHeight="1">
      <c r="C13" s="23" t="s">
        <v>357</v>
      </c>
      <c r="D13" s="5"/>
      <c r="E13" s="5"/>
      <c r="F13" s="5"/>
      <c r="G13" s="5"/>
      <c r="H13" s="5"/>
      <c r="I13" s="6"/>
    </row>
    <row r="14" ht="14.25" customHeight="1">
      <c r="C14" s="18"/>
      <c r="D14" s="5"/>
      <c r="E14" s="5"/>
      <c r="F14" s="5"/>
      <c r="G14" s="5"/>
      <c r="H14" s="19"/>
      <c r="I14" s="1"/>
    </row>
    <row r="15" ht="14.25" customHeight="1">
      <c r="C15" s="214" t="s">
        <v>116</v>
      </c>
      <c r="D15" s="215" t="s">
        <v>117</v>
      </c>
      <c r="E15" s="193"/>
      <c r="F15" s="216"/>
      <c r="G15" s="214" t="s">
        <v>118</v>
      </c>
      <c r="H15" s="214" t="s">
        <v>119</v>
      </c>
      <c r="I15" s="217" t="s">
        <v>502</v>
      </c>
    </row>
    <row r="16" ht="14.25" customHeight="1">
      <c r="C16" s="250">
        <v>1.0</v>
      </c>
      <c r="D16" s="251" t="s">
        <v>279</v>
      </c>
      <c r="E16" s="220" t="s">
        <v>280</v>
      </c>
      <c r="F16" s="106"/>
      <c r="G16" s="221" t="s">
        <v>123</v>
      </c>
      <c r="H16" s="221" t="s">
        <v>503</v>
      </c>
      <c r="I16" s="311" t="s">
        <v>504</v>
      </c>
    </row>
    <row r="17" ht="14.25" customHeight="1">
      <c r="C17" s="42"/>
      <c r="D17" s="234"/>
      <c r="E17" s="223" t="s">
        <v>281</v>
      </c>
      <c r="F17" s="57"/>
      <c r="G17" s="224" t="s">
        <v>123</v>
      </c>
      <c r="H17" s="224" t="s">
        <v>435</v>
      </c>
      <c r="I17" s="316" t="s">
        <v>436</v>
      </c>
    </row>
    <row r="18" ht="14.25" customHeight="1">
      <c r="C18" s="42"/>
      <c r="D18" s="234"/>
      <c r="E18" s="223" t="s">
        <v>282</v>
      </c>
      <c r="F18" s="57"/>
      <c r="G18" s="224" t="s">
        <v>123</v>
      </c>
      <c r="H18" s="224" t="s">
        <v>437</v>
      </c>
      <c r="I18" s="312" t="s">
        <v>504</v>
      </c>
    </row>
    <row r="19" ht="14.25" customHeight="1">
      <c r="C19" s="48"/>
      <c r="D19" s="237"/>
      <c r="E19" s="226" t="s">
        <v>284</v>
      </c>
      <c r="F19" s="113"/>
      <c r="G19" s="227" t="s">
        <v>123</v>
      </c>
      <c r="H19" s="227" t="s">
        <v>505</v>
      </c>
      <c r="I19" s="317" t="s">
        <v>506</v>
      </c>
    </row>
    <row r="20" ht="72.0" customHeight="1">
      <c r="C20" s="229">
        <v>2.0</v>
      </c>
      <c r="D20" s="230" t="s">
        <v>286</v>
      </c>
      <c r="E20" s="231" t="s">
        <v>287</v>
      </c>
      <c r="F20" s="73"/>
      <c r="G20" s="232" t="s">
        <v>123</v>
      </c>
      <c r="H20" s="232" t="s">
        <v>381</v>
      </c>
      <c r="I20" s="318" t="s">
        <v>507</v>
      </c>
    </row>
    <row r="21" ht="26.25" customHeight="1">
      <c r="C21" s="42"/>
      <c r="D21" s="234"/>
      <c r="E21" s="223" t="s">
        <v>289</v>
      </c>
      <c r="F21" s="57"/>
      <c r="G21" s="224" t="s">
        <v>123</v>
      </c>
      <c r="H21" s="224" t="s">
        <v>441</v>
      </c>
      <c r="I21" s="312" t="s">
        <v>508</v>
      </c>
    </row>
    <row r="22" ht="27.0" customHeight="1">
      <c r="C22" s="42"/>
      <c r="D22" s="234"/>
      <c r="E22" s="223" t="s">
        <v>291</v>
      </c>
      <c r="F22" s="57"/>
      <c r="G22" s="224" t="s">
        <v>123</v>
      </c>
      <c r="H22" s="236">
        <v>44251.0</v>
      </c>
      <c r="I22" s="312" t="s">
        <v>508</v>
      </c>
    </row>
    <row r="23" ht="30.75" customHeight="1">
      <c r="C23" s="48"/>
      <c r="D23" s="237"/>
      <c r="E23" s="226" t="s">
        <v>292</v>
      </c>
      <c r="F23" s="113"/>
      <c r="G23" s="227" t="s">
        <v>123</v>
      </c>
      <c r="H23" s="238" t="s">
        <v>443</v>
      </c>
      <c r="I23" s="313" t="s">
        <v>508</v>
      </c>
    </row>
    <row r="24" ht="14.25" customHeight="1">
      <c r="C24" s="229">
        <v>3.0</v>
      </c>
      <c r="D24" s="230" t="s">
        <v>293</v>
      </c>
      <c r="E24" s="231" t="s">
        <v>294</v>
      </c>
      <c r="F24" s="73"/>
      <c r="G24" s="299" t="s">
        <v>123</v>
      </c>
      <c r="H24" s="232" t="s">
        <v>509</v>
      </c>
      <c r="I24" s="331" t="s">
        <v>510</v>
      </c>
    </row>
    <row r="25" ht="14.25" customHeight="1">
      <c r="C25" s="42"/>
      <c r="D25" s="234"/>
      <c r="E25" s="223" t="s">
        <v>296</v>
      </c>
      <c r="F25" s="57"/>
      <c r="G25" s="224" t="s">
        <v>123</v>
      </c>
      <c r="H25" s="224" t="s">
        <v>511</v>
      </c>
      <c r="I25" s="312" t="s">
        <v>510</v>
      </c>
    </row>
    <row r="26" ht="14.25" customHeight="1">
      <c r="C26" s="42"/>
      <c r="D26" s="234"/>
      <c r="E26" s="223" t="s">
        <v>298</v>
      </c>
      <c r="F26" s="57"/>
      <c r="G26" s="224" t="s">
        <v>142</v>
      </c>
      <c r="H26" s="224" t="s">
        <v>512</v>
      </c>
      <c r="I26" s="312" t="s">
        <v>510</v>
      </c>
    </row>
    <row r="27" ht="14.25" customHeight="1">
      <c r="C27" s="42"/>
      <c r="D27" s="234"/>
      <c r="E27" s="223" t="s">
        <v>299</v>
      </c>
      <c r="F27" s="57"/>
      <c r="G27" s="224" t="s">
        <v>123</v>
      </c>
      <c r="H27" s="224">
        <v>150.0</v>
      </c>
      <c r="I27" s="312" t="s">
        <v>510</v>
      </c>
    </row>
    <row r="28" ht="14.25" customHeight="1">
      <c r="C28" s="42"/>
      <c r="D28" s="234"/>
      <c r="E28" s="223" t="s">
        <v>301</v>
      </c>
      <c r="F28" s="57"/>
      <c r="G28" s="224" t="s">
        <v>123</v>
      </c>
      <c r="H28" s="338">
        <v>0.253</v>
      </c>
      <c r="I28" s="312" t="s">
        <v>510</v>
      </c>
    </row>
    <row r="29" ht="14.25" customHeight="1">
      <c r="C29" s="42"/>
      <c r="D29" s="234"/>
      <c r="E29" s="223" t="s">
        <v>303</v>
      </c>
      <c r="F29" s="57"/>
      <c r="G29" s="224" t="s">
        <v>123</v>
      </c>
      <c r="H29" s="224" t="s">
        <v>513</v>
      </c>
      <c r="I29" s="312" t="s">
        <v>510</v>
      </c>
    </row>
    <row r="30" ht="14.25" customHeight="1">
      <c r="C30" s="42"/>
      <c r="D30" s="234"/>
      <c r="E30" s="223" t="s">
        <v>305</v>
      </c>
      <c r="F30" s="57"/>
      <c r="G30" s="224" t="s">
        <v>198</v>
      </c>
      <c r="H30" s="240">
        <v>0.9</v>
      </c>
      <c r="I30" s="312" t="s">
        <v>510</v>
      </c>
    </row>
    <row r="31" ht="14.25" customHeight="1">
      <c r="C31" s="42"/>
      <c r="D31" s="234"/>
      <c r="E31" s="223" t="s">
        <v>306</v>
      </c>
      <c r="F31" s="57"/>
      <c r="G31" s="224" t="s">
        <v>307</v>
      </c>
      <c r="H31" s="235">
        <v>0.96</v>
      </c>
      <c r="I31" s="312" t="s">
        <v>510</v>
      </c>
    </row>
    <row r="32" ht="14.25" customHeight="1">
      <c r="C32" s="42"/>
      <c r="D32" s="234"/>
      <c r="E32" s="223" t="s">
        <v>308</v>
      </c>
      <c r="F32" s="57"/>
      <c r="G32" s="224" t="s">
        <v>147</v>
      </c>
      <c r="H32" s="224" t="s">
        <v>147</v>
      </c>
      <c r="I32" s="312" t="s">
        <v>510</v>
      </c>
    </row>
    <row r="33" ht="14.25" customHeight="1">
      <c r="C33" s="42"/>
      <c r="D33" s="234"/>
      <c r="E33" s="223" t="s">
        <v>309</v>
      </c>
      <c r="F33" s="57"/>
      <c r="G33" s="224" t="s">
        <v>149</v>
      </c>
      <c r="H33" s="224" t="s">
        <v>447</v>
      </c>
      <c r="I33" s="312" t="s">
        <v>510</v>
      </c>
    </row>
    <row r="34" ht="14.25" customHeight="1">
      <c r="C34" s="42"/>
      <c r="D34" s="234"/>
      <c r="E34" s="223" t="s">
        <v>310</v>
      </c>
      <c r="F34" s="57"/>
      <c r="G34" s="224" t="s">
        <v>130</v>
      </c>
      <c r="H34" s="224" t="s">
        <v>167</v>
      </c>
      <c r="I34" s="312" t="s">
        <v>510</v>
      </c>
    </row>
    <row r="35" ht="14.25" customHeight="1">
      <c r="C35" s="42"/>
      <c r="D35" s="234"/>
      <c r="E35" s="223" t="s">
        <v>311</v>
      </c>
      <c r="F35" s="57"/>
      <c r="G35" s="224" t="s">
        <v>131</v>
      </c>
      <c r="H35" s="224" t="s">
        <v>514</v>
      </c>
      <c r="I35" s="312" t="s">
        <v>504</v>
      </c>
    </row>
    <row r="36" ht="27.75" customHeight="1">
      <c r="C36" s="42"/>
      <c r="D36" s="234"/>
      <c r="E36" s="223" t="s">
        <v>168</v>
      </c>
      <c r="F36" s="57"/>
      <c r="G36" s="246" t="s">
        <v>130</v>
      </c>
      <c r="H36" s="246" t="s">
        <v>167</v>
      </c>
      <c r="I36" s="326" t="s">
        <v>448</v>
      </c>
    </row>
    <row r="37" ht="14.25" customHeight="1">
      <c r="C37" s="48"/>
      <c r="D37" s="237"/>
      <c r="E37" s="226" t="s">
        <v>261</v>
      </c>
      <c r="F37" s="113"/>
      <c r="G37" s="227" t="s">
        <v>157</v>
      </c>
      <c r="H37" s="227" t="s">
        <v>312</v>
      </c>
      <c r="I37" s="317" t="s">
        <v>504</v>
      </c>
    </row>
    <row r="38" ht="14.25" customHeight="1">
      <c r="C38" s="229">
        <v>4.0</v>
      </c>
      <c r="D38" s="230" t="s">
        <v>313</v>
      </c>
      <c r="E38" s="231" t="s">
        <v>203</v>
      </c>
      <c r="F38" s="73"/>
      <c r="G38" s="232" t="s">
        <v>204</v>
      </c>
      <c r="H38" s="332" t="s">
        <v>449</v>
      </c>
      <c r="I38" s="318" t="s">
        <v>504</v>
      </c>
    </row>
    <row r="39" ht="14.25" customHeight="1">
      <c r="C39" s="42"/>
      <c r="D39" s="234"/>
      <c r="E39" s="223" t="s">
        <v>314</v>
      </c>
      <c r="F39" s="57"/>
      <c r="G39" s="224" t="s">
        <v>123</v>
      </c>
      <c r="H39" s="230" t="s">
        <v>450</v>
      </c>
      <c r="I39" s="316" t="s">
        <v>504</v>
      </c>
    </row>
    <row r="40" ht="14.25" customHeight="1">
      <c r="C40" s="42"/>
      <c r="D40" s="234"/>
      <c r="E40" s="223" t="s">
        <v>316</v>
      </c>
      <c r="F40" s="57"/>
      <c r="G40" s="224" t="s">
        <v>317</v>
      </c>
      <c r="H40" s="224" t="s">
        <v>167</v>
      </c>
      <c r="I40" s="316"/>
    </row>
    <row r="41" ht="28.5" customHeight="1">
      <c r="C41" s="121"/>
      <c r="D41" s="75"/>
      <c r="E41" s="333" t="s">
        <v>318</v>
      </c>
      <c r="F41" s="60"/>
      <c r="G41" s="246" t="s">
        <v>317</v>
      </c>
      <c r="H41" s="246" t="s">
        <v>167</v>
      </c>
      <c r="I41" s="326"/>
    </row>
    <row r="42" ht="30.0" customHeight="1">
      <c r="C42" s="334">
        <v>5.0</v>
      </c>
      <c r="D42" s="328" t="s">
        <v>319</v>
      </c>
      <c r="E42" s="5"/>
      <c r="F42" s="26"/>
      <c r="G42" s="329" t="s">
        <v>320</v>
      </c>
      <c r="H42" s="329" t="s">
        <v>167</v>
      </c>
      <c r="I42" s="330"/>
    </row>
    <row r="43" ht="14.25" customHeight="1">
      <c r="C43" s="334">
        <v>6.0</v>
      </c>
      <c r="D43" s="335" t="s">
        <v>321</v>
      </c>
      <c r="E43" s="5"/>
      <c r="F43" s="26"/>
      <c r="G43" s="329" t="s">
        <v>317</v>
      </c>
      <c r="H43" s="329" t="s">
        <v>515</v>
      </c>
      <c r="I43" s="336"/>
    </row>
    <row r="44" ht="14.25" customHeight="1">
      <c r="C44" s="301">
        <v>7.0</v>
      </c>
      <c r="D44" s="302" t="s">
        <v>322</v>
      </c>
      <c r="E44" s="15"/>
      <c r="F44" s="50"/>
      <c r="G44" s="254" t="s">
        <v>130</v>
      </c>
      <c r="H44" s="254" t="s">
        <v>323</v>
      </c>
      <c r="I44" s="256"/>
    </row>
    <row r="45" ht="14.25" customHeight="1">
      <c r="C45" s="229">
        <v>8.0</v>
      </c>
      <c r="D45" s="230" t="s">
        <v>324</v>
      </c>
      <c r="E45" s="231" t="s">
        <v>252</v>
      </c>
      <c r="F45" s="73"/>
      <c r="G45" s="232" t="s">
        <v>123</v>
      </c>
      <c r="H45" s="232" t="s">
        <v>453</v>
      </c>
      <c r="I45" s="233"/>
    </row>
    <row r="46" ht="14.25" customHeight="1">
      <c r="C46" s="42"/>
      <c r="D46" s="234"/>
      <c r="E46" s="223" t="s">
        <v>326</v>
      </c>
      <c r="F46" s="57"/>
      <c r="G46" s="224" t="s">
        <v>317</v>
      </c>
      <c r="H46" s="224" t="s">
        <v>167</v>
      </c>
      <c r="I46" s="225"/>
    </row>
    <row r="47" ht="14.25" customHeight="1">
      <c r="C47" s="42"/>
      <c r="D47" s="234"/>
      <c r="E47" s="223" t="s">
        <v>327</v>
      </c>
      <c r="F47" s="57"/>
      <c r="G47" s="224" t="s">
        <v>317</v>
      </c>
      <c r="H47" s="224" t="s">
        <v>167</v>
      </c>
      <c r="I47" s="225"/>
    </row>
    <row r="48" ht="14.25" customHeight="1">
      <c r="C48" s="42"/>
      <c r="D48" s="234"/>
      <c r="E48" s="223" t="s">
        <v>328</v>
      </c>
      <c r="F48" s="57"/>
      <c r="G48" s="224" t="s">
        <v>317</v>
      </c>
      <c r="H48" s="224" t="s">
        <v>167</v>
      </c>
      <c r="I48" s="225"/>
    </row>
    <row r="49" ht="14.25" customHeight="1">
      <c r="C49" s="42"/>
      <c r="D49" s="234"/>
      <c r="E49" s="223" t="s">
        <v>329</v>
      </c>
      <c r="F49" s="57"/>
      <c r="G49" s="224" t="s">
        <v>317</v>
      </c>
      <c r="H49" s="224" t="s">
        <v>167</v>
      </c>
      <c r="I49" s="225"/>
    </row>
    <row r="50" ht="14.25" customHeight="1">
      <c r="C50" s="42"/>
      <c r="D50" s="234"/>
      <c r="E50" s="223" t="s">
        <v>259</v>
      </c>
      <c r="F50" s="57"/>
      <c r="G50" s="224" t="s">
        <v>317</v>
      </c>
      <c r="H50" s="224" t="s">
        <v>167</v>
      </c>
      <c r="I50" s="225"/>
    </row>
    <row r="51" ht="14.25" customHeight="1">
      <c r="C51" s="42"/>
      <c r="D51" s="234"/>
      <c r="E51" s="223" t="s">
        <v>330</v>
      </c>
      <c r="F51" s="57"/>
      <c r="G51" s="224" t="s">
        <v>317</v>
      </c>
      <c r="H51" s="224" t="s">
        <v>167</v>
      </c>
      <c r="I51" s="225"/>
    </row>
    <row r="52" ht="14.25" customHeight="1">
      <c r="C52" s="42"/>
      <c r="D52" s="234"/>
      <c r="E52" s="223" t="s">
        <v>156</v>
      </c>
      <c r="F52" s="57"/>
      <c r="G52" s="224" t="s">
        <v>317</v>
      </c>
      <c r="H52" s="224" t="s">
        <v>167</v>
      </c>
      <c r="I52" s="225"/>
    </row>
    <row r="53" ht="14.25" customHeight="1">
      <c r="C53" s="42"/>
      <c r="D53" s="234"/>
      <c r="E53" s="223" t="s">
        <v>262</v>
      </c>
      <c r="F53" s="57"/>
      <c r="G53" s="224" t="s">
        <v>317</v>
      </c>
      <c r="H53" s="224" t="s">
        <v>167</v>
      </c>
      <c r="I53" s="225"/>
    </row>
    <row r="54" ht="14.25" customHeight="1">
      <c r="C54" s="48"/>
      <c r="D54" s="237"/>
      <c r="E54" s="226" t="s">
        <v>331</v>
      </c>
      <c r="F54" s="113"/>
      <c r="G54" s="227" t="s">
        <v>317</v>
      </c>
      <c r="H54" s="227" t="s">
        <v>167</v>
      </c>
      <c r="I54" s="228"/>
    </row>
    <row r="55" ht="14.25" customHeight="1">
      <c r="C55" s="301">
        <v>9.0</v>
      </c>
      <c r="D55" s="253" t="s">
        <v>332</v>
      </c>
      <c r="E55" s="15"/>
      <c r="F55" s="50"/>
      <c r="G55" s="254" t="s">
        <v>267</v>
      </c>
      <c r="H55" s="254" t="s">
        <v>268</v>
      </c>
      <c r="I55" s="256" t="s">
        <v>431</v>
      </c>
    </row>
    <row r="56" ht="14.25" customHeight="1">
      <c r="C56" s="273"/>
      <c r="D56" s="274"/>
      <c r="E56" s="274"/>
      <c r="F56" s="1"/>
      <c r="G56" s="1"/>
      <c r="H56" s="1"/>
      <c r="I56" s="1"/>
    </row>
    <row r="57" ht="14.25" customHeight="1">
      <c r="C57" s="280" t="s">
        <v>269</v>
      </c>
      <c r="D57" s="11"/>
      <c r="E57" s="11"/>
      <c r="F57" s="11"/>
      <c r="G57" s="11"/>
      <c r="H57" s="11"/>
      <c r="I57" s="3"/>
    </row>
    <row r="58" ht="21.75" customHeight="1">
      <c r="C58" s="282" t="s">
        <v>270</v>
      </c>
      <c r="I58" s="9"/>
    </row>
    <row r="59" ht="28.5" customHeight="1">
      <c r="C59" s="283" t="s">
        <v>271</v>
      </c>
      <c r="I59" s="9"/>
    </row>
    <row r="60" ht="14.25" customHeight="1">
      <c r="C60" s="282" t="s">
        <v>272</v>
      </c>
      <c r="I60" s="9"/>
    </row>
    <row r="61" ht="14.25" customHeight="1">
      <c r="C61" s="284" t="s">
        <v>273</v>
      </c>
      <c r="D61" s="15"/>
      <c r="E61" s="15"/>
      <c r="F61" s="15"/>
      <c r="G61" s="15"/>
      <c r="H61" s="15"/>
      <c r="I61" s="14"/>
    </row>
    <row r="62" ht="14.25" customHeight="1">
      <c r="C62" s="285"/>
      <c r="D62" s="285"/>
      <c r="E62" s="285"/>
      <c r="F62" s="285"/>
      <c r="G62" s="285"/>
      <c r="H62" s="285"/>
      <c r="I62" s="279"/>
    </row>
    <row r="63" ht="21.0" customHeight="1">
      <c r="C63" s="303" t="s">
        <v>274</v>
      </c>
      <c r="D63" s="289"/>
      <c r="E63" s="289"/>
      <c r="F63" s="289"/>
      <c r="G63" s="289"/>
      <c r="H63" s="289"/>
      <c r="I63" s="290"/>
    </row>
    <row r="64" ht="20.25" customHeight="1">
      <c r="C64" s="304" t="s">
        <v>275</v>
      </c>
      <c r="D64" s="293"/>
      <c r="E64" s="293"/>
      <c r="F64" s="293"/>
      <c r="G64" s="293"/>
      <c r="H64" s="293"/>
      <c r="I64" s="294"/>
    </row>
    <row r="65" ht="23.25" customHeight="1">
      <c r="C65" s="305" t="s">
        <v>276</v>
      </c>
      <c r="D65" s="297"/>
      <c r="E65" s="297"/>
      <c r="F65" s="297"/>
      <c r="G65" s="297"/>
      <c r="H65" s="297"/>
      <c r="I65" s="298"/>
    </row>
    <row r="66" ht="23.25" customHeight="1">
      <c r="C66" s="285"/>
      <c r="D66" s="285"/>
      <c r="E66" s="285"/>
      <c r="F66" s="285"/>
      <c r="G66" s="285"/>
      <c r="H66" s="285"/>
      <c r="I66" s="279"/>
    </row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65">
    <mergeCell ref="E52:F52"/>
    <mergeCell ref="E53:F53"/>
    <mergeCell ref="E45:F45"/>
    <mergeCell ref="E46:F46"/>
    <mergeCell ref="E47:F47"/>
    <mergeCell ref="E48:F48"/>
    <mergeCell ref="E49:F49"/>
    <mergeCell ref="E50:F50"/>
    <mergeCell ref="E51:F51"/>
    <mergeCell ref="C2:D7"/>
    <mergeCell ref="E2:H2"/>
    <mergeCell ref="I2:I7"/>
    <mergeCell ref="E3:H7"/>
    <mergeCell ref="C9:I9"/>
    <mergeCell ref="C10:G10"/>
    <mergeCell ref="C11:I11"/>
    <mergeCell ref="C13:I13"/>
    <mergeCell ref="C14:G14"/>
    <mergeCell ref="D15:F15"/>
    <mergeCell ref="C16:C19"/>
    <mergeCell ref="D16:D19"/>
    <mergeCell ref="E16:F16"/>
    <mergeCell ref="E17:F17"/>
    <mergeCell ref="C20:C23"/>
    <mergeCell ref="C24:C37"/>
    <mergeCell ref="D24:D37"/>
    <mergeCell ref="C38:C41"/>
    <mergeCell ref="D38:D41"/>
    <mergeCell ref="C45:C54"/>
    <mergeCell ref="D45:D54"/>
    <mergeCell ref="E18:F18"/>
    <mergeCell ref="E19:F19"/>
    <mergeCell ref="D20:D23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54:F54"/>
    <mergeCell ref="D55:F55"/>
    <mergeCell ref="C57:I57"/>
    <mergeCell ref="C58:I58"/>
    <mergeCell ref="C59:I59"/>
    <mergeCell ref="C60:I60"/>
    <mergeCell ref="C61:I61"/>
    <mergeCell ref="E38:F38"/>
    <mergeCell ref="E39:F39"/>
    <mergeCell ref="E40:F40"/>
    <mergeCell ref="E41:F41"/>
    <mergeCell ref="D42:F42"/>
    <mergeCell ref="D43:F43"/>
    <mergeCell ref="D44:F44"/>
  </mergeCells>
  <printOptions/>
  <pageMargins bottom="0.75" footer="0.0" header="0.0" left="0.7" right="0.7" top="0.75"/>
  <pageSetup orientation="portrait"/>
  <rowBreaks count="1" manualBreakCount="1">
    <brk id="41" man="1"/>
  </rowBreaks>
  <colBreaks count="1" manualBreakCount="1">
    <brk id="1" man="1"/>
  </colBreaks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ASUS</dc:creator>
</cp:coreProperties>
</file>